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35" windowWidth="19320" windowHeight="11895"/>
  </bookViews>
  <sheets>
    <sheet name="Вед стр 2021" sheetId="1" r:id="rId1"/>
  </sheets>
  <definedNames>
    <definedName name="_xlnm.Print_Titles" localSheetId="0">'Вед стр 2021'!$O:$AA,'Вед стр 2021'!$10:$11</definedName>
  </definedNames>
  <calcPr calcId="125725" iterate="1"/>
</workbook>
</file>

<file path=xl/calcChain.xml><?xml version="1.0" encoding="utf-8"?>
<calcChain xmlns="http://schemas.openxmlformats.org/spreadsheetml/2006/main">
  <c r="AD249" i="1"/>
  <c r="X249"/>
  <c r="AD118"/>
  <c r="X118"/>
  <c r="AD12"/>
  <c r="AD267"/>
  <c r="AD266"/>
  <c r="AD265" s="1"/>
  <c r="AD261"/>
  <c r="AD260" s="1"/>
  <c r="AD258"/>
  <c r="AD257" s="1"/>
  <c r="AD253"/>
  <c r="AD252" s="1"/>
  <c r="AD251" s="1"/>
  <c r="AD250" s="1"/>
  <c r="X255"/>
  <c r="X263"/>
  <c r="X264"/>
  <c r="X265"/>
  <c r="X266"/>
  <c r="X267"/>
  <c r="X256"/>
  <c r="X260"/>
  <c r="X261"/>
  <c r="X257"/>
  <c r="X258"/>
  <c r="X250"/>
  <c r="X251"/>
  <c r="X252"/>
  <c r="X253"/>
  <c r="AD247"/>
  <c r="AD246" s="1"/>
  <c r="AD245" s="1"/>
  <c r="AD244" s="1"/>
  <c r="AD243" s="1"/>
  <c r="X243"/>
  <c r="X244"/>
  <c r="X245"/>
  <c r="X246"/>
  <c r="X247"/>
  <c r="AD214"/>
  <c r="X214"/>
  <c r="AD201"/>
  <c r="X201"/>
  <c r="AD241"/>
  <c r="AD240" s="1"/>
  <c r="AD238"/>
  <c r="AD237"/>
  <c r="AD235"/>
  <c r="AD234" s="1"/>
  <c r="AD232"/>
  <c r="AD231" s="1"/>
  <c r="AD229"/>
  <c r="AD228"/>
  <c r="AD226"/>
  <c r="AD225" s="1"/>
  <c r="AD223"/>
  <c r="AD222"/>
  <c r="AD220"/>
  <c r="AD215" s="1"/>
  <c r="AD218"/>
  <c r="AD216"/>
  <c r="AD212"/>
  <c r="AD211" s="1"/>
  <c r="AD209"/>
  <c r="AD208" s="1"/>
  <c r="AD204"/>
  <c r="AD203"/>
  <c r="AD202" s="1"/>
  <c r="X240"/>
  <c r="X241"/>
  <c r="X238"/>
  <c r="X237" s="1"/>
  <c r="X235"/>
  <c r="X234" s="1"/>
  <c r="X232"/>
  <c r="X231" s="1"/>
  <c r="X229"/>
  <c r="X228" s="1"/>
  <c r="X226"/>
  <c r="X225" s="1"/>
  <c r="X223"/>
  <c r="X222" s="1"/>
  <c r="X216"/>
  <c r="X215" s="1"/>
  <c r="X218"/>
  <c r="X220"/>
  <c r="X211"/>
  <c r="X212"/>
  <c r="X208"/>
  <c r="X207" s="1"/>
  <c r="X206" s="1"/>
  <c r="X209"/>
  <c r="X204"/>
  <c r="X203" s="1"/>
  <c r="X202" s="1"/>
  <c r="AD178"/>
  <c r="X178"/>
  <c r="X177" s="1"/>
  <c r="AD190"/>
  <c r="AD189" s="1"/>
  <c r="X190"/>
  <c r="X189" s="1"/>
  <c r="AD177"/>
  <c r="AD199"/>
  <c r="AD198" s="1"/>
  <c r="AD197" s="1"/>
  <c r="AD195"/>
  <c r="AD193"/>
  <c r="AD192" s="1"/>
  <c r="AD187"/>
  <c r="AD186"/>
  <c r="AD184"/>
  <c r="AD183" s="1"/>
  <c r="AD181"/>
  <c r="AD180" s="1"/>
  <c r="AD175"/>
  <c r="AD174" s="1"/>
  <c r="AD172"/>
  <c r="AD171" s="1"/>
  <c r="AD169"/>
  <c r="AD168" s="1"/>
  <c r="AD166"/>
  <c r="AD164"/>
  <c r="AD161"/>
  <c r="AD160"/>
  <c r="AD158"/>
  <c r="AD156"/>
  <c r="AD154"/>
  <c r="AD153"/>
  <c r="AD150"/>
  <c r="AD148"/>
  <c r="AD146"/>
  <c r="AD145"/>
  <c r="AD143"/>
  <c r="AD141"/>
  <c r="AD140" s="1"/>
  <c r="X198"/>
  <c r="X197" s="1"/>
  <c r="X199"/>
  <c r="X195"/>
  <c r="X193"/>
  <c r="X192" s="1"/>
  <c r="X187"/>
  <c r="X186" s="1"/>
  <c r="X184"/>
  <c r="X183" s="1"/>
  <c r="X181"/>
  <c r="X180" s="1"/>
  <c r="X175"/>
  <c r="X174" s="1"/>
  <c r="X172"/>
  <c r="X171" s="1"/>
  <c r="X169"/>
  <c r="X168" s="1"/>
  <c r="X164"/>
  <c r="X163" s="1"/>
  <c r="X166"/>
  <c r="X160"/>
  <c r="X161"/>
  <c r="X153"/>
  <c r="X154"/>
  <c r="X156"/>
  <c r="X158"/>
  <c r="X146"/>
  <c r="X148"/>
  <c r="X145" s="1"/>
  <c r="X150"/>
  <c r="X141"/>
  <c r="X143"/>
  <c r="X140" s="1"/>
  <c r="AD136"/>
  <c r="AD135" s="1"/>
  <c r="AD133"/>
  <c r="AD132" s="1"/>
  <c r="AD130"/>
  <c r="AD128"/>
  <c r="AD125"/>
  <c r="AD124" s="1"/>
  <c r="AD122"/>
  <c r="AD121" s="1"/>
  <c r="X121"/>
  <c r="X122"/>
  <c r="X124"/>
  <c r="X125"/>
  <c r="X128"/>
  <c r="X130"/>
  <c r="X127" s="1"/>
  <c r="X133"/>
  <c r="X132" s="1"/>
  <c r="X136"/>
  <c r="X135" s="1"/>
  <c r="AD110"/>
  <c r="AD109" s="1"/>
  <c r="AD116"/>
  <c r="AD115" s="1"/>
  <c r="AD113"/>
  <c r="AD112" s="1"/>
  <c r="AD107"/>
  <c r="AD106" s="1"/>
  <c r="AD104"/>
  <c r="AD103" s="1"/>
  <c r="AD101"/>
  <c r="AD100" s="1"/>
  <c r="AD98"/>
  <c r="AD97" s="1"/>
  <c r="AD95"/>
  <c r="AD94" s="1"/>
  <c r="AD92"/>
  <c r="AD91" s="1"/>
  <c r="AD89"/>
  <c r="AD88" s="1"/>
  <c r="X115"/>
  <c r="X116"/>
  <c r="X112"/>
  <c r="X113"/>
  <c r="X106"/>
  <c r="X107"/>
  <c r="X104"/>
  <c r="X103" s="1"/>
  <c r="X101"/>
  <c r="X100" s="1"/>
  <c r="X98"/>
  <c r="X97" s="1"/>
  <c r="X95"/>
  <c r="X94" s="1"/>
  <c r="X92"/>
  <c r="X91" s="1"/>
  <c r="X89"/>
  <c r="X88" s="1"/>
  <c r="AD84"/>
  <c r="AD83" s="1"/>
  <c r="AD82" s="1"/>
  <c r="AD81" s="1"/>
  <c r="X84"/>
  <c r="X83" s="1"/>
  <c r="X82" s="1"/>
  <c r="X81" s="1"/>
  <c r="AD79"/>
  <c r="AD78"/>
  <c r="AD76"/>
  <c r="AD75"/>
  <c r="AD74" s="1"/>
  <c r="AD73" s="1"/>
  <c r="X76"/>
  <c r="X75" s="1"/>
  <c r="X74" s="1"/>
  <c r="X73" s="1"/>
  <c r="X79"/>
  <c r="X78" s="1"/>
  <c r="AD71"/>
  <c r="AD70" s="1"/>
  <c r="AD68"/>
  <c r="AD67"/>
  <c r="X71"/>
  <c r="X70" s="1"/>
  <c r="X68"/>
  <c r="X67" s="1"/>
  <c r="X66" s="1"/>
  <c r="X65" s="1"/>
  <c r="AD62"/>
  <c r="AD61" s="1"/>
  <c r="AD60" s="1"/>
  <c r="AD58"/>
  <c r="AD57" s="1"/>
  <c r="AD56" s="1"/>
  <c r="AD53"/>
  <c r="AD52"/>
  <c r="AD50"/>
  <c r="AD49" s="1"/>
  <c r="AD45"/>
  <c r="AD44"/>
  <c r="AD43" s="1"/>
  <c r="AD42" s="1"/>
  <c r="X62"/>
  <c r="X61" s="1"/>
  <c r="X60" s="1"/>
  <c r="X57"/>
  <c r="X56" s="1"/>
  <c r="X58"/>
  <c r="X52"/>
  <c r="X53"/>
  <c r="X50"/>
  <c r="X49" s="1"/>
  <c r="X48" s="1"/>
  <c r="X47" s="1"/>
  <c r="X45"/>
  <c r="X44" s="1"/>
  <c r="X43" s="1"/>
  <c r="X42" s="1"/>
  <c r="AD39"/>
  <c r="AD38" s="1"/>
  <c r="AD35"/>
  <c r="AD33"/>
  <c r="AD31"/>
  <c r="AD26"/>
  <c r="AD25" s="1"/>
  <c r="AD24" s="1"/>
  <c r="AD23" s="1"/>
  <c r="AD21"/>
  <c r="AD19"/>
  <c r="AD17"/>
  <c r="X17"/>
  <c r="X19"/>
  <c r="X21"/>
  <c r="X26"/>
  <c r="X25" s="1"/>
  <c r="X24" s="1"/>
  <c r="X23" s="1"/>
  <c r="X31"/>
  <c r="X33"/>
  <c r="X35"/>
  <c r="X39"/>
  <c r="X38" s="1"/>
  <c r="AF266"/>
  <c r="AF267"/>
  <c r="AF268"/>
  <c r="AF269"/>
  <c r="AF270"/>
  <c r="AF271"/>
  <c r="AF272"/>
  <c r="AF273"/>
  <c r="AF274"/>
  <c r="AF275"/>
  <c r="AD264" l="1"/>
  <c r="AF265"/>
  <c r="AD256"/>
  <c r="AD255" s="1"/>
  <c r="AD207"/>
  <c r="AD206" s="1"/>
  <c r="X120"/>
  <c r="X119" s="1"/>
  <c r="X55"/>
  <c r="X41" s="1"/>
  <c r="X139"/>
  <c r="X138" s="1"/>
  <c r="AD163"/>
  <c r="AD139" s="1"/>
  <c r="AD138" s="1"/>
  <c r="AF138" s="1"/>
  <c r="AD127"/>
  <c r="AD120" s="1"/>
  <c r="AD87"/>
  <c r="AD86" s="1"/>
  <c r="AD66"/>
  <c r="AD65" s="1"/>
  <c r="AD64" s="1"/>
  <c r="AD55"/>
  <c r="AD48"/>
  <c r="AD47" s="1"/>
  <c r="AF47" s="1"/>
  <c r="AD16"/>
  <c r="AD15" s="1"/>
  <c r="AD14" s="1"/>
  <c r="AD30"/>
  <c r="AF30" s="1"/>
  <c r="X30"/>
  <c r="X16"/>
  <c r="X15" s="1"/>
  <c r="X14" s="1"/>
  <c r="AF14" s="1"/>
  <c r="X29"/>
  <c r="X28" s="1"/>
  <c r="AD29"/>
  <c r="AD28" s="1"/>
  <c r="AD13" s="1"/>
  <c r="AF17"/>
  <c r="AF18"/>
  <c r="AF19"/>
  <c r="AF20"/>
  <c r="AF21"/>
  <c r="AF22"/>
  <c r="AF23"/>
  <c r="AF24"/>
  <c r="AF25"/>
  <c r="AF26"/>
  <c r="AF27"/>
  <c r="AF31"/>
  <c r="AF32"/>
  <c r="AF33"/>
  <c r="AF34"/>
  <c r="AF35"/>
  <c r="AF36"/>
  <c r="AF37"/>
  <c r="AF38"/>
  <c r="AF39"/>
  <c r="AF40"/>
  <c r="AF42"/>
  <c r="AF43"/>
  <c r="AF44"/>
  <c r="AF45"/>
  <c r="AF46"/>
  <c r="AF49"/>
  <c r="AF50"/>
  <c r="AF51"/>
  <c r="AF52"/>
  <c r="AF53"/>
  <c r="AF54"/>
  <c r="AF55"/>
  <c r="AF56"/>
  <c r="AF57"/>
  <c r="AF58"/>
  <c r="AF59"/>
  <c r="AF60"/>
  <c r="AF61"/>
  <c r="AF62"/>
  <c r="AF63"/>
  <c r="AF66"/>
  <c r="AF67"/>
  <c r="AF68"/>
  <c r="AF69"/>
  <c r="AF70"/>
  <c r="AF71"/>
  <c r="AF72"/>
  <c r="AF73"/>
  <c r="AF74"/>
  <c r="AF75"/>
  <c r="AF76"/>
  <c r="AF77"/>
  <c r="AF78"/>
  <c r="AF79"/>
  <c r="AF80"/>
  <c r="AF81"/>
  <c r="AF82"/>
  <c r="AF83"/>
  <c r="AF84"/>
  <c r="AF85"/>
  <c r="AF88"/>
  <c r="AF89"/>
  <c r="AF90"/>
  <c r="AF91"/>
  <c r="AF92"/>
  <c r="AF93"/>
  <c r="AF94"/>
  <c r="AF95"/>
  <c r="AF96"/>
  <c r="AF97"/>
  <c r="AF98"/>
  <c r="AF99"/>
  <c r="AF100"/>
  <c r="AF101"/>
  <c r="AF102"/>
  <c r="AF103"/>
  <c r="AF104"/>
  <c r="AF105"/>
  <c r="AF106"/>
  <c r="AF107"/>
  <c r="AF108"/>
  <c r="AF112"/>
  <c r="AF113"/>
  <c r="AF114"/>
  <c r="AF115"/>
  <c r="AF116"/>
  <c r="AF117"/>
  <c r="AF118"/>
  <c r="AF121"/>
  <c r="AF122"/>
  <c r="AF123"/>
  <c r="AF124"/>
  <c r="AF125"/>
  <c r="AF126"/>
  <c r="AF127"/>
  <c r="AF128"/>
  <c r="AF129"/>
  <c r="AF130"/>
  <c r="AF131"/>
  <c r="AF132"/>
  <c r="AF133"/>
  <c r="AF134"/>
  <c r="AF135"/>
  <c r="AF136"/>
  <c r="AF137"/>
  <c r="AF140"/>
  <c r="AF141"/>
  <c r="AF142"/>
  <c r="AF143"/>
  <c r="AF144"/>
  <c r="AF145"/>
  <c r="AF146"/>
  <c r="AF147"/>
  <c r="AF148"/>
  <c r="AF149"/>
  <c r="AF150"/>
  <c r="AF151"/>
  <c r="AF152"/>
  <c r="AF153"/>
  <c r="AF154"/>
  <c r="AF155"/>
  <c r="AF156"/>
  <c r="AF157"/>
  <c r="AF158"/>
  <c r="AF159"/>
  <c r="AF160"/>
  <c r="AF161"/>
  <c r="AF162"/>
  <c r="AF164"/>
  <c r="AF165"/>
  <c r="AF166"/>
  <c r="AF167"/>
  <c r="AF168"/>
  <c r="AF169"/>
  <c r="AF170"/>
  <c r="AF171"/>
  <c r="AF172"/>
  <c r="AF173"/>
  <c r="AF174"/>
  <c r="AF175"/>
  <c r="AF176"/>
  <c r="AF177"/>
  <c r="AF178"/>
  <c r="AF179"/>
  <c r="AF180"/>
  <c r="AF181"/>
  <c r="AF182"/>
  <c r="AF183"/>
  <c r="AF184"/>
  <c r="AF185"/>
  <c r="AF186"/>
  <c r="AF187"/>
  <c r="AF188"/>
  <c r="AF189"/>
  <c r="AF190"/>
  <c r="AF191"/>
  <c r="AF192"/>
  <c r="AF193"/>
  <c r="AF194"/>
  <c r="AF195"/>
  <c r="AF196"/>
  <c r="AF197"/>
  <c r="AF198"/>
  <c r="AF199"/>
  <c r="AF200"/>
  <c r="AF201"/>
  <c r="AF205"/>
  <c r="AF206"/>
  <c r="AF208"/>
  <c r="AF209"/>
  <c r="AF210"/>
  <c r="AF211"/>
  <c r="AF212"/>
  <c r="AF213"/>
  <c r="AF214"/>
  <c r="AF215"/>
  <c r="AF216"/>
  <c r="AF217"/>
  <c r="AF218"/>
  <c r="AF219"/>
  <c r="AF220"/>
  <c r="AF221"/>
  <c r="AF222"/>
  <c r="AF223"/>
  <c r="AF224"/>
  <c r="AF225"/>
  <c r="AF226"/>
  <c r="AF227"/>
  <c r="AF228"/>
  <c r="AF229"/>
  <c r="AF230"/>
  <c r="AF231"/>
  <c r="AF232"/>
  <c r="AF233"/>
  <c r="AF234"/>
  <c r="AF235"/>
  <c r="AF236"/>
  <c r="AF237"/>
  <c r="AF238"/>
  <c r="AF239"/>
  <c r="AF240"/>
  <c r="AF241"/>
  <c r="AF242"/>
  <c r="AF243"/>
  <c r="AF244"/>
  <c r="AF245"/>
  <c r="AF246"/>
  <c r="AF247"/>
  <c r="AF248"/>
  <c r="AF249"/>
  <c r="AF250"/>
  <c r="AF251"/>
  <c r="AF252"/>
  <c r="AF253"/>
  <c r="AF254"/>
  <c r="AF255"/>
  <c r="AF256"/>
  <c r="AF257"/>
  <c r="AF258"/>
  <c r="AF259"/>
  <c r="AF260"/>
  <c r="AF261"/>
  <c r="AF262"/>
  <c r="AD263" l="1"/>
  <c r="AF263" s="1"/>
  <c r="AF264"/>
  <c r="AF207"/>
  <c r="AF163"/>
  <c r="AF65"/>
  <c r="AF139"/>
  <c r="AD119"/>
  <c r="AF119" s="1"/>
  <c r="AF120"/>
  <c r="AD41"/>
  <c r="AF41" s="1"/>
  <c r="AF48"/>
  <c r="AF28"/>
  <c r="AF16"/>
  <c r="X13"/>
  <c r="AF15"/>
  <c r="AF13"/>
  <c r="AF29"/>
  <c r="AF203"/>
  <c r="AF204"/>
  <c r="AF202" l="1"/>
  <c r="X12"/>
  <c r="AF12"/>
  <c r="X64"/>
  <c r="AF64"/>
  <c r="X86"/>
  <c r="AF86"/>
  <c r="X87"/>
  <c r="AF87"/>
  <c r="X109"/>
  <c r="AF109"/>
  <c r="X110"/>
  <c r="AF110"/>
  <c r="X111"/>
  <c r="AF111"/>
</calcChain>
</file>

<file path=xl/sharedStrings.xml><?xml version="1.0" encoding="utf-8"?>
<sst xmlns="http://schemas.openxmlformats.org/spreadsheetml/2006/main" count="1249" uniqueCount="292">
  <si>
    <t>Итого расходов</t>
  </si>
  <si>
    <t>,0.0</t>
  </si>
  <si>
    <t>000</t>
  </si>
  <si>
    <t>0011</t>
  </si>
  <si>
    <t>88.0.00.11021</t>
  </si>
  <si>
    <t>Иные межбюджетные трансферты</t>
  </si>
  <si>
    <t>Межбюджетные трансферты</t>
  </si>
  <si>
    <t/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</si>
  <si>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</si>
  <si>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8800011021</t>
  </si>
  <si>
    <t>88.0.00.00000</t>
  </si>
  <si>
    <t>Непрограммные направления бюджета поселения</t>
  </si>
  <si>
    <t>8800000000</t>
  </si>
  <si>
    <t>Массовый спорт</t>
  </si>
  <si>
    <t>ФИЗИЧЕСКАЯ КУЛЬТУРА И СПОРТ</t>
  </si>
  <si>
    <t>0010</t>
  </si>
  <si>
    <t>88.0.00.10034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</si>
  <si>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</si>
  <si>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</si>
  <si>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в сфере транспорта и дорожного хозяйства</t>
  </si>
  <si>
    <t>8800010034</t>
  </si>
  <si>
    <t>88.0.00.10033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</si>
  <si>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</si>
  <si>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</si>
  <si>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мер социальной поддержки лиц,имеющих звание "Почетный гражданин рабочего поселка Сузун Сузунского района Новосибирской области"</t>
  </si>
  <si>
    <t>8800010033</t>
  </si>
  <si>
    <t>Социальное обеспечение населения</t>
  </si>
  <si>
    <t>88.0.00.10011</t>
  </si>
  <si>
    <t>Доплаты к пенсиям муниципальных служащих</t>
  </si>
  <si>
    <t>8800010011</t>
  </si>
  <si>
    <t>Пенсионное обеспечение</t>
  </si>
  <si>
    <t>СОЦИАЛЬНАЯ ПОЛИТИКА</t>
  </si>
  <si>
    <t>00S0</t>
  </si>
  <si>
    <t>0070</t>
  </si>
  <si>
    <t>8800070450</t>
  </si>
  <si>
    <t>0008</t>
  </si>
  <si>
    <t>88.0.00.08011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</si>
  <si>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</si>
  <si>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8800008011</t>
  </si>
  <si>
    <t>0000</t>
  </si>
  <si>
    <t>Культура</t>
  </si>
  <si>
    <t>КУЛЬТУРА, КИНЕМАТОГРАФИЯ</t>
  </si>
  <si>
    <t>88000S0370</t>
  </si>
  <si>
    <t>88.0.00.S0240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</si>
  <si>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области", в части софинансирования</t>
  </si>
  <si>
    <t>88000S0240</t>
  </si>
  <si>
    <t>8800070370</t>
  </si>
  <si>
    <t>88.0.00.70240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</si>
  <si>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</si>
  <si>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8800070240</t>
  </si>
  <si>
    <t>0005</t>
  </si>
  <si>
    <t>88.0.00.05035</t>
  </si>
  <si>
    <t>Прочие мероприятия по благоустройству</t>
  </si>
  <si>
    <t>8800005035</t>
  </si>
  <si>
    <t>88.0.00.05034</t>
  </si>
  <si>
    <t>Содержание памятников</t>
  </si>
  <si>
    <t>8800005034</t>
  </si>
  <si>
    <t>88.0.00.05033</t>
  </si>
  <si>
    <t>Организация и содержание мест захоронения</t>
  </si>
  <si>
    <t>8800005033</t>
  </si>
  <si>
    <t>88.0.00.05031</t>
  </si>
  <si>
    <t>Уплата налогов, сборов и иных платежей</t>
  </si>
  <si>
    <t>Иные бюджетные ассигнования</t>
  </si>
  <si>
    <t>Бюджетные инвестиции</t>
  </si>
  <si>
    <t>Капитальные вложения в объекты государственной (муниципальной) собственности</t>
  </si>
  <si>
    <t>Уличное освещение</t>
  </si>
  <si>
    <t>8800005031</t>
  </si>
  <si>
    <t>F255</t>
  </si>
  <si>
    <t>49.0.F2.55552</t>
  </si>
  <si>
    <t>Мероприятия по реализации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</si>
  <si>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490F255552</t>
  </si>
  <si>
    <t>49.0.F2.55551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</si>
  <si>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</si>
  <si>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по реализации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территорий)</t>
  </si>
  <si>
    <t>490F255551</t>
  </si>
  <si>
    <t>49.0.F2.00000</t>
  </si>
  <si>
    <t>Региональный проект "Формирование комфортной городской среды"</t>
  </si>
  <si>
    <t>490F200000</t>
  </si>
  <si>
    <t>49.0.00.00000</t>
  </si>
  <si>
    <t>4900000000</t>
  </si>
  <si>
    <t>47.0.00.0503A</t>
  </si>
  <si>
    <t>Реализация мероприятий муниципальной программы «Использование и охрана земель на территории муниципального образования рабочий поселок Сузун Сузунского района Новосибирской области» на 2017-2020 годы</t>
  </si>
  <si>
    <t>470000503A</t>
  </si>
  <si>
    <t>47.0.00.00000</t>
  </si>
  <si>
    <t>4700000000</t>
  </si>
  <si>
    <t>Благоустройство</t>
  </si>
  <si>
    <t>G552</t>
  </si>
  <si>
    <t>Строительство и реконструкция (модернизация)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</si>
  <si>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880G552430</t>
  </si>
  <si>
    <t>Региональный проект "Чистая вода"</t>
  </si>
  <si>
    <t>880G500000</t>
  </si>
  <si>
    <t>00S1</t>
  </si>
  <si>
    <t>88.0.00.S1010</t>
  </si>
  <si>
    <t>88000S1010</t>
  </si>
  <si>
    <t>88000S0810</t>
  </si>
  <si>
    <t>00L5</t>
  </si>
  <si>
    <t>88.0.00.L5766</t>
  </si>
  <si>
    <t>Формирование современного облика сельских территорий, направленных на создание и развитие инфраструктуры</t>
  </si>
  <si>
    <t>88000L5766</t>
  </si>
  <si>
    <t>0071</t>
  </si>
  <si>
    <t>88.0.00.71010</t>
  </si>
  <si>
    <t>8800071010</t>
  </si>
  <si>
    <t>8800070810</t>
  </si>
  <si>
    <t>88.0.00.05027</t>
  </si>
  <si>
    <t>Мероприятия в области коммунального хозяйства</t>
  </si>
  <si>
    <t>8800005027</t>
  </si>
  <si>
    <t>88.0.00.05026</t>
  </si>
  <si>
    <t>Мероприятия по развитию водопроводной системы</t>
  </si>
  <si>
    <t>8800005026</t>
  </si>
  <si>
    <t>88.0.00.05025</t>
  </si>
  <si>
    <t>Мероприятия по развитию теплоснабжения</t>
  </si>
  <si>
    <t>8800005025</t>
  </si>
  <si>
    <t>Коммунальное хозяйство</t>
  </si>
  <si>
    <t>00S3</t>
  </si>
  <si>
    <t>88.0.00.S3380</t>
  </si>
  <si>
    <t>Мероприятия по переселению граждан из аварийного жилищного фонда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в части софинансирования</t>
  </si>
  <si>
    <t>88000S3380</t>
  </si>
  <si>
    <t>8800005013</t>
  </si>
  <si>
    <t>88.0.00.05012</t>
  </si>
  <si>
    <t>8800005012</t>
  </si>
  <si>
    <t>0003</t>
  </si>
  <si>
    <t>88.0.00.03380</t>
  </si>
  <si>
    <t>Мероприятия по переселению граждан из аварийного жилищного фонда подпрограммы "Безопасность жилищно-коммунального хозяйства" государственной программы  Новосибирской обасти "Жилищно-коммунальное хозяйство Новосибирской области"</t>
  </si>
  <si>
    <t>8800003380</t>
  </si>
  <si>
    <t>Жилищное хозяйство</t>
  </si>
  <si>
    <t>ЖИЛИЩНО-КОММУНАЛЬНОЕ ХОЗЯЙСТВО</t>
  </si>
  <si>
    <t>0004</t>
  </si>
  <si>
    <t>510000412A</t>
  </si>
  <si>
    <t>5100000000</t>
  </si>
  <si>
    <t>Другие вопросы в области национальной экономики</t>
  </si>
  <si>
    <t>88.0.00.S0760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</si>
  <si>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</si>
  <si>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88000S0760</t>
  </si>
  <si>
    <t>88.0.00.S0409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</si>
  <si>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фонда, в части софинансирования</t>
  </si>
  <si>
    <t>88000S0409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</si>
  <si>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</si>
  <si>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</si>
  <si>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</si>
  <si>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88.0.00.04091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</si>
  <si>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</si>
  <si>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8800004091</t>
  </si>
  <si>
    <t>Дорожное хозяйство (дорожные фонды)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</si>
  <si>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</si>
  <si>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</si>
  <si>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88000S0510</t>
  </si>
  <si>
    <t>8800070510</t>
  </si>
  <si>
    <t>88.0.00.04072</t>
  </si>
  <si>
    <t>Обеспечение деятельности подведомственных учреждений в области лесного хозяйства</t>
  </si>
  <si>
    <t>8800004072</t>
  </si>
  <si>
    <t>88.0.00.04071</t>
  </si>
  <si>
    <t>Мероприятия, направленные на  развитие лесного хозяйства</t>
  </si>
  <si>
    <t>8800004071</t>
  </si>
  <si>
    <t>Лесное хозяйство</t>
  </si>
  <si>
    <t>88.0.00.S0860</t>
  </si>
  <si>
    <t>Расходы на мероприятия направленные на поддержание безопасного технического состояния гидротехнических сооружений, в части софинансирования</t>
  </si>
  <si>
    <t>88000S0860</t>
  </si>
  <si>
    <t>88.0.00.70860</t>
  </si>
  <si>
    <t>Расходы на мероприятия, направленные на поддержание безопасного технического состояния гидротехнических сооружений</t>
  </si>
  <si>
    <t>8800070860</t>
  </si>
  <si>
    <t>Водное хозяйство</t>
  </si>
  <si>
    <t>НАЦИОНАЛЬНАЯ ЭКОНОМИКА</t>
  </si>
  <si>
    <t>44.0.00.0316A</t>
  </si>
  <si>
    <t>Реализация мероприятий муниципальной программы «Комплексные меры противодействия злоупотреблению наркотиками и их незаконному обороту на территории рабочего поселка Сузун Сузунского района Новосибирской области на 2020-2022 годы»</t>
  </si>
  <si>
    <t>440000316A</t>
  </si>
  <si>
    <t>44.0.00.00000</t>
  </si>
  <si>
    <t>4400000000</t>
  </si>
  <si>
    <t>420000315A</t>
  </si>
  <si>
    <t>4200000000</t>
  </si>
  <si>
    <t>41.0.00.0314A</t>
  </si>
  <si>
    <t>Реализация мероприятий муниципальной программы «Противодействие экстремизму и профилактика терроризма на территории муниципального образования рабочего поселка Сузун Сузунского района Новосибирской области на 2020-2022 годы»</t>
  </si>
  <si>
    <t>410000314A</t>
  </si>
  <si>
    <t>41.0.00.00000</t>
  </si>
  <si>
    <t>4100000000</t>
  </si>
  <si>
    <t>Другие вопросы в области национальной безопасности и правоохранительной деятельности</t>
  </si>
  <si>
    <t>88000S3101</t>
  </si>
  <si>
    <t>8800070330</t>
  </si>
  <si>
    <t>88.0.00.03102</t>
  </si>
  <si>
    <t>Мероприятия по установке, приобретению и обслуживанию АДПИ</t>
  </si>
  <si>
    <t>8800003102</t>
  </si>
  <si>
    <t>88.0.00.03101</t>
  </si>
  <si>
    <t>Мероприятия по пожарной безопасности</t>
  </si>
  <si>
    <t>8800003101</t>
  </si>
  <si>
    <t>НАЦИОНАЛЬНАЯ БЕЗОПАСНОСТЬ И ПРАВООХРАНИТЕЛЬНАЯ ДЕЯТЕЛЬНОСТЬ</t>
  </si>
  <si>
    <t>0001</t>
  </si>
  <si>
    <t>88.0.00.01133</t>
  </si>
  <si>
    <t>Управление муниципальной собственностью</t>
  </si>
  <si>
    <t>8800001133</t>
  </si>
  <si>
    <t>88.0.00.01132</t>
  </si>
  <si>
    <t>Исполнение судебных актов</t>
  </si>
  <si>
    <t>Премии и гранты</t>
  </si>
  <si>
    <t>Выполнение других обязательств органа местного самоуправления</t>
  </si>
  <si>
    <t>8800001132</t>
  </si>
  <si>
    <t>8800001131</t>
  </si>
  <si>
    <t>480000113A</t>
  </si>
  <si>
    <t>4800000000</t>
  </si>
  <si>
    <t>Другие общегосударственные вопросы</t>
  </si>
  <si>
    <t>88.0.00.01071</t>
  </si>
  <si>
    <t>Специальные расходы</t>
  </si>
  <si>
    <t>Мероприятия, направленные на обеспечение проведения выборов</t>
  </si>
  <si>
    <t>Обеспечение проведения выборов и референдумов</t>
  </si>
  <si>
    <t>8800001061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</si>
  <si>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</si>
  <si>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</si>
  <si>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8800001044</t>
  </si>
  <si>
    <t>8800001042</t>
  </si>
  <si>
    <t>8800001041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</si>
  <si>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</si>
  <si>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8800001021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</si>
  <si>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</si>
  <si>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</si>
  <si>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Сузун Сузунского района Новосибирской области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</si>
  <si>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</si>
  <si>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</si>
  <si>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</si>
  <si>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</si>
  <si>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</si>
  <si>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</si>
  <si>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</si>
  <si>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КОСГУ</t>
  </si>
  <si>
    <t>ВР</t>
  </si>
  <si>
    <t>ЦСР</t>
  </si>
  <si>
    <t>ПР</t>
  </si>
  <si>
    <t>РЗ</t>
  </si>
  <si>
    <t>ГРБС</t>
  </si>
  <si>
    <t>Наименование</t>
  </si>
  <si>
    <t>Приложение № 3</t>
  </si>
  <si>
    <t>к решению ___сессии Совета  депутов рабочего поселка</t>
  </si>
  <si>
    <t>Сузун Сузунского района Новосибирской области</t>
  </si>
  <si>
    <t>от  "___" ___________  20___ года № ____</t>
  </si>
  <si>
    <t>руб.</t>
  </si>
  <si>
    <t>Утверждено</t>
  </si>
  <si>
    <t>Кассовое исполнение</t>
  </si>
  <si>
    <t>% исполнения</t>
  </si>
  <si>
    <t>администрация Сузунского района</t>
  </si>
  <si>
    <t>Мероприятия, в рамках ликвидационных процедур</t>
  </si>
  <si>
    <t>Социальные выплаты гражданам, кроме публичных нормативных социальных выплат</t>
  </si>
  <si>
    <t>Гражданская оборона</t>
  </si>
  <si>
    <t>Мероприятия, направленные на осуществление полномочий участие в предупреждении и ликвидации последствий чрезвычайных ситуаций в границах поселений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</si>
  <si>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</si>
  <si>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Муниципальная программа «Противодействие экстремизму и профилактика терроризма на территории муниципального образования рабочего поселка Сузун Сузунского района Новосибирской области на 2020-2022 годы» </t>
  </si>
  <si>
    <t>Муниципальная программа «Комплексные меры противодействия злоупотреблению наркотикам и их незаконному обороту на территории рабочего поселка Сузун Сузунского района Новосибирской области на 2020-2022 годы»</t>
  </si>
  <si>
    <t>Транспорт</t>
  </si>
  <si>
    <t>Расходные обязательства на дорожную деятельность по ремонту автомобильных дорог местного значения</t>
  </si>
  <si>
    <t>Расходные обязательства по дорожной деятельности в части разработки ПСД</t>
  </si>
  <si>
    <t>Расходные обязательства по дорожной деятельности в части прохождения ГВЭ</t>
  </si>
  <si>
    <t>Расходные обязательства по дорожной деятельности в части разработки проектов по ОДД</t>
  </si>
  <si>
    <t>Расходные обязательства по дорожной деятельности в части разработки ПСД, в части софинансирования</t>
  </si>
  <si>
    <t>Расходные обязательства по дорожной деятельности в части прохождения ГВЭ, в части софинансирования</t>
  </si>
  <si>
    <t>Капитальный и текущий ремонт муниципального жилого фонда</t>
  </si>
  <si>
    <t>Взносы на капитальный ремонт многоквартирных домов, перечисляемые в фонд модернизации ЖКХ</t>
  </si>
  <si>
    <t>Снос ветхого и аварийного жилья</t>
  </si>
  <si>
    <t>Расходы на реализацию мероприятий по организации бесперебойной работы объектов жилищно-коммунального хозяйства</t>
  </si>
  <si>
    <t>Расходы за счет средств резервного фонда Правительства Новосибирской области</t>
  </si>
  <si>
    <t>Расходы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</si>
  <si>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Обеспечение мероприятий по разработке проектной документации и проведения ее государственной экспертизы государственной программы Новосибирской области «Комплексное развитие сельских территорий в Новосибирской области».</t>
  </si>
  <si>
    <t>Расходы на мероприятия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</si>
  <si>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Расходы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в части софинасирования</t>
  </si>
  <si>
    <t>Расходы за счет средств резервного фонда Правительства Новосибирской области, в части софинансирования</t>
  </si>
  <si>
    <t>Обеспечение мероприятий по разработке проектной документации и проведения ее государственной экспертизы государственной программы Новосибирской области «Комплексное развитие сельских территорий в Новосибирской области», в части софинансирования</t>
  </si>
  <si>
    <t>Расходы на мероприятия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области", в части софинансирования</t>
  </si>
  <si>
    <t>Расходы на реализацию мероприятий по организации бесперебойной работы объектов жилищно-коммунального хозяйства, в части софинансирования</t>
  </si>
  <si>
    <t>Муниципальная программа «Использование и охрана земель на территории муниципального образования рабочий поселок Сузун Сузунского района Новосибирской области» на 2017-2020 годы</t>
  </si>
  <si>
    <t>Муниципальная программа "Формирование современной городской среды на территории рабочего поселка Сузун Сузунского района Новосибирской области на 2018-2024 годы"</t>
  </si>
  <si>
    <t>Озеленение</t>
  </si>
  <si>
    <t>Организация деятельности по сбору и транспортировке твердых коммунальных отходов</t>
  </si>
  <si>
    <t>Условно утвержденные расходы</t>
  </si>
  <si>
    <t>88.0.00.01046</t>
  </si>
  <si>
    <t>88.0.00.03093</t>
  </si>
  <si>
    <t>88.0.00.04081</t>
  </si>
  <si>
    <t>88.0.00.04092</t>
  </si>
  <si>
    <t>88.0.00.04093</t>
  </si>
  <si>
    <t>88.0.00.04094</t>
  </si>
  <si>
    <t>88.0.00.04095</t>
  </si>
  <si>
    <t>88.0.00.S4093</t>
  </si>
  <si>
    <t>88.0.00.S4094</t>
  </si>
  <si>
    <t>88.0.00.05014</t>
  </si>
  <si>
    <t>88.0.00.05015</t>
  </si>
  <si>
    <t>88.0.00.03430</t>
  </si>
  <si>
    <t>88.0.00.20540</t>
  </si>
  <si>
    <t>88.0.00.70490</t>
  </si>
  <si>
    <t>88.0.00.70780</t>
  </si>
  <si>
    <t>88.0.00.S0490</t>
  </si>
  <si>
    <t>88.0.00.S0540</t>
  </si>
  <si>
    <t>88.0.00.S0780</t>
  </si>
  <si>
    <t>88.0.00.S3430</t>
  </si>
  <si>
    <t>88.0.F5.00000</t>
  </si>
  <si>
    <t>88.0.F5.52430</t>
  </si>
  <si>
    <t>88.0.00.05032</t>
  </si>
  <si>
    <t>88.0.00.05036</t>
  </si>
  <si>
    <t>88.0.00.99990</t>
  </si>
  <si>
    <t>Исполнение расходов бюджета рабочего поселка Сузун Сузунского района  Новосибирской области по ведомственной структуре расходов бюджета  за 2021 год</t>
  </si>
</sst>
</file>

<file path=xl/styles.xml><?xml version="1.0" encoding="utf-8"?>
<styleSheet xmlns="http://schemas.openxmlformats.org/spreadsheetml/2006/main">
  <numFmts count="11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"/>
    <numFmt numFmtId="174" formatCode="##,##0.00;[Red]\-##,##0.00"/>
  </numFmts>
  <fonts count="1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0" fontId="0" fillId="0" borderId="11" xfId="0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5" xfId="0" applyNumberFormat="1" applyFont="1" applyFill="1" applyBorder="1" applyAlignment="1" applyProtection="1">
      <protection hidden="1"/>
    </xf>
    <xf numFmtId="170" fontId="1" fillId="0" borderId="15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8" fillId="0" borderId="1" xfId="0" applyNumberFormat="1" applyFont="1" applyFill="1" applyBorder="1" applyAlignment="1" applyProtection="1">
      <protection hidden="1"/>
    </xf>
    <xf numFmtId="169" fontId="6" fillId="0" borderId="16" xfId="0" applyNumberFormat="1" applyFont="1" applyFill="1" applyBorder="1" applyAlignment="1" applyProtection="1">
      <alignment horizontal="center" vertical="center"/>
      <protection hidden="1"/>
    </xf>
    <xf numFmtId="0" fontId="6" fillId="0" borderId="14" xfId="0" applyNumberFormat="1" applyFont="1" applyFill="1" applyBorder="1" applyAlignment="1" applyProtection="1">
      <alignment horizontal="center" vertical="center"/>
      <protection hidden="1"/>
    </xf>
    <xf numFmtId="168" fontId="6" fillId="0" borderId="13" xfId="0" applyNumberFormat="1" applyFont="1" applyFill="1" applyBorder="1" applyAlignment="1" applyProtection="1">
      <alignment horizontal="center" vertical="center"/>
      <protection hidden="1"/>
    </xf>
    <xf numFmtId="166" fontId="6" fillId="0" borderId="0" xfId="0" applyNumberFormat="1" applyFont="1" applyFill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horizontal="right" vertical="center"/>
      <protection hidden="1"/>
    </xf>
    <xf numFmtId="0" fontId="9" fillId="0" borderId="10" xfId="0" applyNumberFormat="1" applyFont="1" applyFill="1" applyBorder="1" applyAlignment="1" applyProtection="1">
      <alignment horizontal="left" vertical="center"/>
      <protection hidden="1"/>
    </xf>
    <xf numFmtId="0" fontId="9" fillId="0" borderId="7" xfId="0" applyNumberFormat="1" applyFont="1" applyFill="1" applyBorder="1" applyAlignment="1" applyProtection="1">
      <alignment horizontal="left" vertical="center"/>
      <protection hidden="1"/>
    </xf>
    <xf numFmtId="165" fontId="9" fillId="0" borderId="8" xfId="0" applyNumberFormat="1" applyFont="1" applyFill="1" applyBorder="1" applyAlignment="1" applyProtection="1">
      <alignment horizontal="right" vertical="center"/>
      <protection hidden="1"/>
    </xf>
    <xf numFmtId="164" fontId="9" fillId="0" borderId="7" xfId="0" applyNumberFormat="1" applyFont="1" applyFill="1" applyBorder="1" applyAlignment="1" applyProtection="1">
      <alignment horizontal="right" vertical="center"/>
      <protection hidden="1"/>
    </xf>
    <xf numFmtId="164" fontId="9" fillId="0" borderId="1" xfId="0" applyNumberFormat="1" applyFont="1" applyFill="1" applyBorder="1" applyAlignment="1" applyProtection="1">
      <alignment horizontal="right" vertical="center"/>
      <protection hidden="1"/>
    </xf>
    <xf numFmtId="0" fontId="9" fillId="0" borderId="2" xfId="0" applyNumberFormat="1" applyFont="1" applyFill="1" applyBorder="1" applyAlignment="1" applyProtection="1">
      <alignment horizontal="left" vertical="center"/>
      <protection hidden="1"/>
    </xf>
    <xf numFmtId="0" fontId="8" fillId="0" borderId="2" xfId="0" applyFont="1" applyFill="1" applyBorder="1" applyAlignment="1" applyProtection="1">
      <protection hidden="1"/>
    </xf>
    <xf numFmtId="0" fontId="8" fillId="0" borderId="4" xfId="0" applyFont="1" applyFill="1" applyBorder="1" applyAlignment="1" applyProtection="1">
      <protection hidden="1"/>
    </xf>
    <xf numFmtId="0" fontId="8" fillId="0" borderId="3" xfId="0" applyFont="1" applyFill="1" applyBorder="1" applyAlignment="1" applyProtection="1">
      <protection hidden="1"/>
    </xf>
    <xf numFmtId="164" fontId="9" fillId="0" borderId="2" xfId="0" applyNumberFormat="1" applyFont="1" applyFill="1" applyBorder="1" applyAlignment="1" applyProtection="1">
      <alignment horizontal="right" vertical="center"/>
      <protection hidden="1"/>
    </xf>
    <xf numFmtId="4" fontId="6" fillId="0" borderId="2" xfId="0" applyNumberFormat="1" applyFont="1" applyFill="1" applyBorder="1" applyAlignment="1" applyProtection="1">
      <alignment horizontal="right" vertical="center"/>
      <protection hidden="1"/>
    </xf>
    <xf numFmtId="4" fontId="6" fillId="0" borderId="2" xfId="0" applyNumberFormat="1" applyFont="1" applyBorder="1" applyAlignment="1" applyProtection="1">
      <alignment horizontal="right" vertical="center"/>
      <protection hidden="1"/>
    </xf>
    <xf numFmtId="173" fontId="6" fillId="0" borderId="2" xfId="0" applyNumberFormat="1" applyFont="1" applyBorder="1" applyAlignment="1">
      <alignment horizontal="right" vertical="center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 wrapText="1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0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4" xfId="1" applyNumberFormat="1" applyFont="1" applyFill="1" applyBorder="1" applyAlignment="1" applyProtection="1">
      <alignment horizontal="right" vertical="center"/>
      <protection hidden="1"/>
    </xf>
    <xf numFmtId="165" fontId="4" fillId="0" borderId="4" xfId="1" applyNumberFormat="1" applyFont="1" applyFill="1" applyBorder="1" applyAlignment="1" applyProtection="1">
      <alignment horizontal="right" vertical="center"/>
      <protection hidden="1"/>
    </xf>
    <xf numFmtId="174" fontId="7" fillId="0" borderId="4" xfId="1" applyNumberFormat="1" applyFont="1" applyFill="1" applyBorder="1" applyAlignment="1" applyProtection="1">
      <alignment horizontal="right" vertical="center"/>
      <protection hidden="1"/>
    </xf>
    <xf numFmtId="0" fontId="0" fillId="0" borderId="2" xfId="0" applyBorder="1"/>
    <xf numFmtId="171" fontId="1" fillId="0" borderId="15" xfId="0" applyNumberFormat="1" applyFont="1" applyFill="1" applyBorder="1" applyAlignment="1" applyProtection="1">
      <protection hidden="1"/>
    </xf>
    <xf numFmtId="167" fontId="9" fillId="0" borderId="17" xfId="0" applyNumberFormat="1" applyFont="1" applyFill="1" applyBorder="1" applyAlignment="1" applyProtection="1">
      <alignment horizontal="right" vertical="center"/>
      <protection hidden="1"/>
    </xf>
    <xf numFmtId="170" fontId="1" fillId="0" borderId="15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67" fontId="9" fillId="0" borderId="9" xfId="0" applyNumberFormat="1" applyFont="1" applyFill="1" applyBorder="1" applyAlignment="1" applyProtection="1">
      <alignment horizontal="right" vertical="center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7" fontId="6" fillId="0" borderId="12" xfId="0" applyNumberFormat="1" applyFont="1" applyFill="1" applyBorder="1" applyAlignment="1" applyProtection="1">
      <alignment horizontal="right" vertical="center"/>
      <protection hidden="1"/>
    </xf>
    <xf numFmtId="170" fontId="2" fillId="0" borderId="15" xfId="0" applyNumberFormat="1" applyFont="1" applyFill="1" applyBorder="1" applyAlignment="1" applyProtection="1">
      <alignment wrapText="1"/>
      <protection hidden="1"/>
    </xf>
    <xf numFmtId="167" fontId="6" fillId="0" borderId="1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67" fontId="6" fillId="0" borderId="9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right" vertical="center" wrapText="1"/>
      <protection hidden="1"/>
    </xf>
    <xf numFmtId="0" fontId="5" fillId="0" borderId="0" xfId="0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protection hidden="1"/>
    </xf>
    <xf numFmtId="0" fontId="10" fillId="0" borderId="1" xfId="0" applyNumberFormat="1" applyFont="1" applyFill="1" applyBorder="1" applyAlignment="1" applyProtection="1">
      <protection hidden="1"/>
    </xf>
    <xf numFmtId="49" fontId="4" fillId="0" borderId="2" xfId="0" applyNumberFormat="1" applyFont="1" applyBorder="1" applyAlignment="1" applyProtection="1">
      <alignment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49" fontId="4" fillId="0" borderId="15" xfId="0" applyNumberFormat="1" applyFont="1" applyBorder="1" applyAlignment="1" applyProtection="1">
      <alignment horizontal="center" vertical="center" wrapText="1"/>
      <protection hidden="1"/>
    </xf>
    <xf numFmtId="49" fontId="4" fillId="0" borderId="7" xfId="0" applyNumberFormat="1" applyFont="1" applyBorder="1" applyAlignment="1" applyProtection="1">
      <alignment horizontal="center" vertical="center" wrapText="1"/>
      <protection hidden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15" xfId="0" applyNumberFormat="1" applyFont="1" applyFill="1" applyBorder="1" applyAlignment="1" applyProtection="1">
      <alignment vertical="center"/>
      <protection hidden="1"/>
    </xf>
    <xf numFmtId="0" fontId="4" fillId="0" borderId="7" xfId="0" applyNumberFormat="1" applyFont="1" applyFill="1" applyBorder="1" applyAlignment="1" applyProtection="1">
      <alignment vertical="center"/>
      <protection hidden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75"/>
  <sheetViews>
    <sheetView showGridLines="0" tabSelected="1" workbookViewId="0">
      <selection activeCell="O10" sqref="O10:O11"/>
    </sheetView>
  </sheetViews>
  <sheetFormatPr defaultColWidth="9.140625" defaultRowHeight="12.75"/>
  <cols>
    <col min="1" max="1" width="1.5703125" customWidth="1"/>
    <col min="2" max="14" width="0" hidden="1" customWidth="1"/>
    <col min="15" max="15" width="57.140625" customWidth="1"/>
    <col min="16" max="16" width="6.28515625" customWidth="1"/>
    <col min="17" max="17" width="4.7109375" customWidth="1"/>
    <col min="18" max="18" width="4.42578125" customWidth="1"/>
    <col min="19" max="19" width="0" hidden="1" customWidth="1"/>
    <col min="20" max="20" width="15.140625" customWidth="1"/>
    <col min="21" max="21" width="4.5703125" customWidth="1"/>
    <col min="22" max="23" width="0" hidden="1" customWidth="1"/>
    <col min="24" max="24" width="15.85546875" customWidth="1"/>
    <col min="25" max="29" width="0" hidden="1" customWidth="1"/>
    <col min="30" max="30" width="18.28515625" customWidth="1"/>
    <col min="31" max="31" width="0" hidden="1" customWidth="1"/>
    <col min="32" max="32" width="13.85546875" customWidth="1"/>
    <col min="33" max="256" width="9.140625" customWidth="1"/>
  </cols>
  <sheetData>
    <row r="1" spans="1:3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84" t="s">
        <v>226</v>
      </c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</row>
    <row r="2" spans="1:32" ht="15.7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7"/>
      <c r="P2" s="27"/>
      <c r="Q2" s="27"/>
      <c r="R2" s="27"/>
      <c r="S2" s="27"/>
      <c r="T2" s="85" t="s">
        <v>227</v>
      </c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</row>
    <row r="3" spans="1:32" ht="15.7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7"/>
      <c r="P3" s="27"/>
      <c r="Q3" s="27"/>
      <c r="R3" s="27"/>
      <c r="S3" s="27"/>
      <c r="T3" s="85" t="s">
        <v>228</v>
      </c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</row>
    <row r="4" spans="1:3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86" t="s">
        <v>229</v>
      </c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</row>
    <row r="5" spans="1:32" ht="15.75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28"/>
      <c r="U5" s="28"/>
      <c r="V5" s="28"/>
      <c r="W5" s="28"/>
      <c r="X5" s="26"/>
      <c r="Y5" s="26"/>
      <c r="Z5" s="26"/>
      <c r="AA5" s="26"/>
      <c r="AB5" s="2"/>
      <c r="AC5" s="1"/>
      <c r="AD5" s="1"/>
      <c r="AE5" s="1"/>
    </row>
    <row r="6" spans="1:3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1"/>
      <c r="Z6" s="1"/>
      <c r="AA6" s="1"/>
      <c r="AB6" s="1"/>
      <c r="AC6" s="1"/>
      <c r="AD6" s="1"/>
      <c r="AE6" s="1"/>
    </row>
    <row r="7" spans="1:32" ht="42.75" customHeight="1">
      <c r="A7" s="2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87" t="s">
        <v>291</v>
      </c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</row>
    <row r="8" spans="1:3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1"/>
      <c r="Z8" s="1"/>
      <c r="AA8" s="1"/>
      <c r="AB8" s="1"/>
      <c r="AC8" s="1"/>
      <c r="AD8" s="1"/>
      <c r="AE8" s="1"/>
    </row>
    <row r="9" spans="1:32" ht="15.7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88" t="s">
        <v>230</v>
      </c>
      <c r="Y9" s="88"/>
      <c r="Z9" s="88"/>
      <c r="AA9" s="88"/>
      <c r="AB9" s="88"/>
      <c r="AC9" s="88"/>
      <c r="AD9" s="88"/>
      <c r="AE9" s="88"/>
      <c r="AF9" s="88"/>
    </row>
    <row r="10" spans="1:32" ht="16.5" thickBot="1">
      <c r="A10" s="2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89" t="s">
        <v>225</v>
      </c>
      <c r="P10" s="89" t="s">
        <v>224</v>
      </c>
      <c r="Q10" s="89" t="s">
        <v>223</v>
      </c>
      <c r="R10" s="89" t="s">
        <v>222</v>
      </c>
      <c r="S10" s="89"/>
      <c r="T10" s="89" t="s">
        <v>221</v>
      </c>
      <c r="U10" s="89" t="s">
        <v>220</v>
      </c>
      <c r="V10" s="89" t="s">
        <v>7</v>
      </c>
      <c r="W10" s="90" t="s">
        <v>219</v>
      </c>
      <c r="X10" s="102" t="s">
        <v>231</v>
      </c>
      <c r="Y10" s="91" t="s">
        <v>7</v>
      </c>
      <c r="Z10" s="89" t="s">
        <v>218</v>
      </c>
      <c r="AA10" s="89"/>
      <c r="AB10" s="92"/>
      <c r="AC10" s="93"/>
      <c r="AD10" s="98" t="s">
        <v>232</v>
      </c>
      <c r="AE10" s="94"/>
      <c r="AF10" s="100" t="s">
        <v>233</v>
      </c>
    </row>
    <row r="11" spans="1:32" ht="48" thickBot="1">
      <c r="A11" s="2"/>
      <c r="B11" s="25" t="s">
        <v>217</v>
      </c>
      <c r="C11" s="24"/>
      <c r="D11" s="24" t="s">
        <v>216</v>
      </c>
      <c r="E11" s="24"/>
      <c r="F11" s="24"/>
      <c r="G11" s="24"/>
      <c r="H11" s="24"/>
      <c r="I11" s="24"/>
      <c r="J11" s="25"/>
      <c r="K11" s="24"/>
      <c r="L11" s="24"/>
      <c r="M11" s="24"/>
      <c r="N11" s="24"/>
      <c r="O11" s="89"/>
      <c r="P11" s="89"/>
      <c r="Q11" s="89"/>
      <c r="R11" s="89"/>
      <c r="S11" s="89"/>
      <c r="T11" s="89"/>
      <c r="U11" s="89"/>
      <c r="V11" s="89" t="s">
        <v>215</v>
      </c>
      <c r="W11" s="90"/>
      <c r="X11" s="103"/>
      <c r="Y11" s="95" t="s">
        <v>214</v>
      </c>
      <c r="Z11" s="96" t="s">
        <v>213</v>
      </c>
      <c r="AA11" s="96" t="s">
        <v>212</v>
      </c>
      <c r="AB11" s="97"/>
      <c r="AC11" s="97"/>
      <c r="AD11" s="99"/>
      <c r="AE11" s="94"/>
      <c r="AF11" s="101"/>
    </row>
    <row r="12" spans="1:32" ht="16.5" thickBot="1">
      <c r="A12" s="9"/>
      <c r="B12" s="68" t="s">
        <v>211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8">
        <v>9999</v>
      </c>
      <c r="N12" s="7"/>
      <c r="O12" s="48" t="s">
        <v>234</v>
      </c>
      <c r="P12" s="49">
        <v>811</v>
      </c>
      <c r="Q12" s="50">
        <v>0</v>
      </c>
      <c r="R12" s="50">
        <v>0</v>
      </c>
      <c r="S12" s="30">
        <v>9999</v>
      </c>
      <c r="T12" s="58" t="s">
        <v>7</v>
      </c>
      <c r="U12" s="59" t="s">
        <v>7</v>
      </c>
      <c r="V12" s="31">
        <v>0</v>
      </c>
      <c r="W12" s="32"/>
      <c r="X12" s="62">
        <f ca="1">X13+X41+X64+X118+X243+X249+X263</f>
        <v>332462499.86000001</v>
      </c>
      <c r="Y12" s="67"/>
      <c r="Z12" s="67"/>
      <c r="AA12" s="67"/>
      <c r="AB12" s="33" t="s">
        <v>39</v>
      </c>
      <c r="AC12" s="34"/>
      <c r="AD12" s="62">
        <f>AD13+AD41+AD64+AD118+AD243+AD249+AD263</f>
        <v>269047521.72999996</v>
      </c>
      <c r="AE12" s="46"/>
      <c r="AF12" s="47">
        <f ca="1">AD12/X12*100</f>
        <v>80.925674878609129</v>
      </c>
    </row>
    <row r="13" spans="1:32" ht="16.5" thickBot="1">
      <c r="A13" s="9"/>
      <c r="B13" s="68" t="s">
        <v>210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8">
        <v>113</v>
      </c>
      <c r="N13" s="7"/>
      <c r="O13" s="48" t="s">
        <v>210</v>
      </c>
      <c r="P13" s="49">
        <v>811</v>
      </c>
      <c r="Q13" s="50">
        <v>1</v>
      </c>
      <c r="R13" s="50">
        <v>0</v>
      </c>
      <c r="S13" s="30">
        <v>113</v>
      </c>
      <c r="T13" s="58" t="s">
        <v>7</v>
      </c>
      <c r="U13" s="59" t="s">
        <v>7</v>
      </c>
      <c r="V13" s="31">
        <v>0</v>
      </c>
      <c r="W13" s="32"/>
      <c r="X13" s="62">
        <f>X14+X23+X28</f>
        <v>1551879.6099999999</v>
      </c>
      <c r="Y13" s="67"/>
      <c r="Z13" s="67"/>
      <c r="AA13" s="67"/>
      <c r="AB13" s="33" t="s">
        <v>39</v>
      </c>
      <c r="AC13" s="34"/>
      <c r="AD13" s="62">
        <f>AD14+AD23+AD28</f>
        <v>1475139.94</v>
      </c>
      <c r="AE13" s="46"/>
      <c r="AF13" s="47">
        <f t="shared" ref="AF13:AF69" si="0">AD13/X13*100</f>
        <v>95.055050049919785</v>
      </c>
    </row>
    <row r="14" spans="1:32" ht="63.75" thickBot="1">
      <c r="A14" s="9"/>
      <c r="B14" s="72" t="s">
        <v>209</v>
      </c>
      <c r="C14" s="72"/>
      <c r="D14" s="72"/>
      <c r="E14" s="68"/>
      <c r="F14" s="68"/>
      <c r="G14" s="68"/>
      <c r="H14" s="68"/>
      <c r="I14" s="68"/>
      <c r="J14" s="68"/>
      <c r="K14" s="68"/>
      <c r="L14" s="68"/>
      <c r="M14" s="8">
        <v>102</v>
      </c>
      <c r="N14" s="7"/>
      <c r="O14" s="48" t="s">
        <v>207</v>
      </c>
      <c r="P14" s="49">
        <v>811</v>
      </c>
      <c r="Q14" s="50">
        <v>1</v>
      </c>
      <c r="R14" s="50">
        <v>4</v>
      </c>
      <c r="S14" s="30">
        <v>102</v>
      </c>
      <c r="T14" s="58" t="s">
        <v>7</v>
      </c>
      <c r="U14" s="59" t="s">
        <v>7</v>
      </c>
      <c r="V14" s="31">
        <v>0</v>
      </c>
      <c r="W14" s="32"/>
      <c r="X14" s="62">
        <f>X15</f>
        <v>499193.83999999997</v>
      </c>
      <c r="Y14" s="67"/>
      <c r="Z14" s="67"/>
      <c r="AA14" s="67"/>
      <c r="AB14" s="33" t="s">
        <v>184</v>
      </c>
      <c r="AC14" s="34"/>
      <c r="AD14" s="62">
        <f>AD15</f>
        <v>488576.89</v>
      </c>
      <c r="AE14" s="46"/>
      <c r="AF14" s="47">
        <f t="shared" si="0"/>
        <v>97.873180887007749</v>
      </c>
    </row>
    <row r="15" spans="1:32" ht="16.5" thickBot="1">
      <c r="A15" s="9"/>
      <c r="B15" s="16"/>
      <c r="C15" s="15"/>
      <c r="D15" s="14"/>
      <c r="E15" s="74" t="s">
        <v>12</v>
      </c>
      <c r="F15" s="74"/>
      <c r="G15" s="74"/>
      <c r="H15" s="74"/>
      <c r="I15" s="75"/>
      <c r="J15" s="75"/>
      <c r="K15" s="75"/>
      <c r="L15" s="75"/>
      <c r="M15" s="8">
        <v>102</v>
      </c>
      <c r="N15" s="7"/>
      <c r="O15" s="48" t="s">
        <v>11</v>
      </c>
      <c r="P15" s="49">
        <v>811</v>
      </c>
      <c r="Q15" s="50">
        <v>1</v>
      </c>
      <c r="R15" s="50">
        <v>4</v>
      </c>
      <c r="S15" s="30">
        <v>102</v>
      </c>
      <c r="T15" s="58" t="s">
        <v>10</v>
      </c>
      <c r="U15" s="59" t="s">
        <v>7</v>
      </c>
      <c r="V15" s="31" t="s">
        <v>2</v>
      </c>
      <c r="W15" s="32"/>
      <c r="X15" s="62">
        <f>X16</f>
        <v>499193.83999999997</v>
      </c>
      <c r="Y15" s="67"/>
      <c r="Z15" s="67"/>
      <c r="AA15" s="67"/>
      <c r="AB15" s="33" t="s">
        <v>184</v>
      </c>
      <c r="AC15" s="34"/>
      <c r="AD15" s="62">
        <f>AD16</f>
        <v>488576.89</v>
      </c>
      <c r="AE15" s="46"/>
      <c r="AF15" s="47">
        <f t="shared" si="0"/>
        <v>97.873180887007749</v>
      </c>
    </row>
    <row r="16" spans="1:32" ht="16.5" thickBot="1">
      <c r="A16" s="9"/>
      <c r="B16" s="13"/>
      <c r="C16" s="12"/>
      <c r="D16" s="12"/>
      <c r="E16" s="11"/>
      <c r="F16" s="11"/>
      <c r="G16" s="11"/>
      <c r="H16" s="10"/>
      <c r="I16" s="66" t="s">
        <v>208</v>
      </c>
      <c r="J16" s="66"/>
      <c r="K16" s="66"/>
      <c r="L16" s="66"/>
      <c r="M16" s="8">
        <v>102</v>
      </c>
      <c r="N16" s="7"/>
      <c r="O16" s="48" t="s">
        <v>235</v>
      </c>
      <c r="P16" s="49">
        <v>811</v>
      </c>
      <c r="Q16" s="50">
        <v>1</v>
      </c>
      <c r="R16" s="50">
        <v>4</v>
      </c>
      <c r="S16" s="30">
        <v>102</v>
      </c>
      <c r="T16" s="58" t="s">
        <v>267</v>
      </c>
      <c r="U16" s="59" t="s">
        <v>7</v>
      </c>
      <c r="V16" s="31" t="s">
        <v>2</v>
      </c>
      <c r="W16" s="32"/>
      <c r="X16" s="62">
        <f>X17+X19+X21</f>
        <v>499193.83999999997</v>
      </c>
      <c r="Y16" s="67"/>
      <c r="Z16" s="67"/>
      <c r="AA16" s="67"/>
      <c r="AB16" s="33" t="s">
        <v>184</v>
      </c>
      <c r="AC16" s="34"/>
      <c r="AD16" s="62">
        <f>AD17+AD19+AD21</f>
        <v>488576.89</v>
      </c>
      <c r="AE16" s="46"/>
      <c r="AF16" s="47">
        <f t="shared" si="0"/>
        <v>97.873180887007749</v>
      </c>
    </row>
    <row r="17" spans="1:32" ht="32.25" thickBot="1">
      <c r="A17" s="9"/>
      <c r="B17" s="78">
        <v>100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8">
        <v>102</v>
      </c>
      <c r="N17" s="7"/>
      <c r="O17" s="51" t="s">
        <v>18</v>
      </c>
      <c r="P17" s="52">
        <v>811</v>
      </c>
      <c r="Q17" s="53">
        <v>1</v>
      </c>
      <c r="R17" s="53">
        <v>4</v>
      </c>
      <c r="S17" s="30">
        <v>102</v>
      </c>
      <c r="T17" s="60" t="s">
        <v>267</v>
      </c>
      <c r="U17" s="61">
        <v>200</v>
      </c>
      <c r="V17" s="31" t="s">
        <v>2</v>
      </c>
      <c r="W17" s="32"/>
      <c r="X17" s="63">
        <f>X18</f>
        <v>23284.79</v>
      </c>
      <c r="Y17" s="79"/>
      <c r="Z17" s="79"/>
      <c r="AA17" s="79"/>
      <c r="AB17" s="33" t="s">
        <v>184</v>
      </c>
      <c r="AC17" s="34"/>
      <c r="AD17" s="63">
        <f>AD18</f>
        <v>13484.09</v>
      </c>
      <c r="AE17" s="46"/>
      <c r="AF17" s="47">
        <f t="shared" si="0"/>
        <v>57.909433583038542</v>
      </c>
    </row>
    <row r="18" spans="1:32" ht="32.25" thickBot="1">
      <c r="A18" s="9"/>
      <c r="B18" s="76">
        <v>120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8">
        <v>102</v>
      </c>
      <c r="N18" s="7"/>
      <c r="O18" s="51" t="s">
        <v>17</v>
      </c>
      <c r="P18" s="52">
        <v>811</v>
      </c>
      <c r="Q18" s="53">
        <v>1</v>
      </c>
      <c r="R18" s="53">
        <v>4</v>
      </c>
      <c r="S18" s="30">
        <v>102</v>
      </c>
      <c r="T18" s="60" t="s">
        <v>267</v>
      </c>
      <c r="U18" s="61">
        <v>240</v>
      </c>
      <c r="V18" s="31" t="s">
        <v>2</v>
      </c>
      <c r="W18" s="32"/>
      <c r="X18" s="63">
        <v>23284.79</v>
      </c>
      <c r="Y18" s="77"/>
      <c r="Z18" s="77"/>
      <c r="AA18" s="77"/>
      <c r="AB18" s="33" t="s">
        <v>184</v>
      </c>
      <c r="AC18" s="34"/>
      <c r="AD18" s="63">
        <v>13484.09</v>
      </c>
      <c r="AE18" s="46"/>
      <c r="AF18" s="47">
        <f t="shared" si="0"/>
        <v>57.909433583038542</v>
      </c>
    </row>
    <row r="19" spans="1:32" ht="16.5" thickBot="1">
      <c r="A19" s="9"/>
      <c r="B19" s="69" t="s">
        <v>207</v>
      </c>
      <c r="C19" s="69"/>
      <c r="D19" s="69"/>
      <c r="E19" s="70"/>
      <c r="F19" s="70"/>
      <c r="G19" s="70"/>
      <c r="H19" s="70"/>
      <c r="I19" s="70"/>
      <c r="J19" s="70"/>
      <c r="K19" s="70"/>
      <c r="L19" s="70"/>
      <c r="M19" s="8">
        <v>104</v>
      </c>
      <c r="N19" s="7"/>
      <c r="O19" s="51" t="s">
        <v>23</v>
      </c>
      <c r="P19" s="52">
        <v>811</v>
      </c>
      <c r="Q19" s="53">
        <v>1</v>
      </c>
      <c r="R19" s="53">
        <v>4</v>
      </c>
      <c r="S19" s="30">
        <v>104</v>
      </c>
      <c r="T19" s="60" t="s">
        <v>267</v>
      </c>
      <c r="U19" s="61">
        <v>300</v>
      </c>
      <c r="V19" s="31">
        <v>0</v>
      </c>
      <c r="W19" s="32"/>
      <c r="X19" s="63">
        <f>X20</f>
        <v>467856.8</v>
      </c>
      <c r="Y19" s="71"/>
      <c r="Z19" s="71"/>
      <c r="AA19" s="71"/>
      <c r="AB19" s="33" t="s">
        <v>39</v>
      </c>
      <c r="AC19" s="34"/>
      <c r="AD19" s="63">
        <f>AD20</f>
        <v>467856.8</v>
      </c>
      <c r="AE19" s="46"/>
      <c r="AF19" s="47">
        <f t="shared" si="0"/>
        <v>100</v>
      </c>
    </row>
    <row r="20" spans="1:32" ht="32.25" thickBot="1">
      <c r="A20" s="9"/>
      <c r="B20" s="16"/>
      <c r="C20" s="15"/>
      <c r="D20" s="14"/>
      <c r="E20" s="74" t="s">
        <v>12</v>
      </c>
      <c r="F20" s="74"/>
      <c r="G20" s="74"/>
      <c r="H20" s="74"/>
      <c r="I20" s="75"/>
      <c r="J20" s="75"/>
      <c r="K20" s="75"/>
      <c r="L20" s="75"/>
      <c r="M20" s="8">
        <v>104</v>
      </c>
      <c r="N20" s="7"/>
      <c r="O20" s="51" t="s">
        <v>236</v>
      </c>
      <c r="P20" s="52">
        <v>811</v>
      </c>
      <c r="Q20" s="53">
        <v>1</v>
      </c>
      <c r="R20" s="53">
        <v>4</v>
      </c>
      <c r="S20" s="30">
        <v>104</v>
      </c>
      <c r="T20" s="60" t="s">
        <v>267</v>
      </c>
      <c r="U20" s="61">
        <v>320</v>
      </c>
      <c r="V20" s="31" t="s">
        <v>2</v>
      </c>
      <c r="W20" s="32"/>
      <c r="X20" s="63">
        <v>467856.8</v>
      </c>
      <c r="Y20" s="67"/>
      <c r="Z20" s="67"/>
      <c r="AA20" s="67"/>
      <c r="AB20" s="33" t="s">
        <v>39</v>
      </c>
      <c r="AC20" s="34"/>
      <c r="AD20" s="63">
        <v>467856.8</v>
      </c>
      <c r="AE20" s="46"/>
      <c r="AF20" s="47">
        <f t="shared" si="0"/>
        <v>100</v>
      </c>
    </row>
    <row r="21" spans="1:32" ht="16.5" thickBot="1">
      <c r="A21" s="9"/>
      <c r="B21" s="13"/>
      <c r="C21" s="12"/>
      <c r="D21" s="12"/>
      <c r="E21" s="11"/>
      <c r="F21" s="11"/>
      <c r="G21" s="11"/>
      <c r="H21" s="10"/>
      <c r="I21" s="66" t="s">
        <v>206</v>
      </c>
      <c r="J21" s="66"/>
      <c r="K21" s="66"/>
      <c r="L21" s="66"/>
      <c r="M21" s="8">
        <v>104</v>
      </c>
      <c r="N21" s="7"/>
      <c r="O21" s="51" t="s">
        <v>62</v>
      </c>
      <c r="P21" s="52">
        <v>811</v>
      </c>
      <c r="Q21" s="53">
        <v>1</v>
      </c>
      <c r="R21" s="53">
        <v>4</v>
      </c>
      <c r="S21" s="30">
        <v>104</v>
      </c>
      <c r="T21" s="60" t="s">
        <v>267</v>
      </c>
      <c r="U21" s="61">
        <v>800</v>
      </c>
      <c r="V21" s="31" t="s">
        <v>2</v>
      </c>
      <c r="W21" s="32"/>
      <c r="X21" s="63">
        <f>X22</f>
        <v>8052.25</v>
      </c>
      <c r="Y21" s="67"/>
      <c r="Z21" s="67"/>
      <c r="AA21" s="67"/>
      <c r="AB21" s="33" t="s">
        <v>184</v>
      </c>
      <c r="AC21" s="34"/>
      <c r="AD21" s="63">
        <f>AD22</f>
        <v>7236</v>
      </c>
      <c r="AE21" s="46"/>
      <c r="AF21" s="47">
        <f t="shared" si="0"/>
        <v>89.863081747337702</v>
      </c>
    </row>
    <row r="22" spans="1:32" ht="16.5" thickBot="1">
      <c r="A22" s="9"/>
      <c r="B22" s="78">
        <v>100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8">
        <v>104</v>
      </c>
      <c r="N22" s="7"/>
      <c r="O22" s="51" t="s">
        <v>61</v>
      </c>
      <c r="P22" s="52">
        <v>811</v>
      </c>
      <c r="Q22" s="53">
        <v>1</v>
      </c>
      <c r="R22" s="53">
        <v>4</v>
      </c>
      <c r="S22" s="30">
        <v>104</v>
      </c>
      <c r="T22" s="60" t="s">
        <v>267</v>
      </c>
      <c r="U22" s="61">
        <v>850</v>
      </c>
      <c r="V22" s="31" t="s">
        <v>2</v>
      </c>
      <c r="W22" s="32"/>
      <c r="X22" s="63">
        <v>8052.25</v>
      </c>
      <c r="Y22" s="79"/>
      <c r="Z22" s="79"/>
      <c r="AA22" s="79"/>
      <c r="AB22" s="33" t="s">
        <v>184</v>
      </c>
      <c r="AC22" s="34"/>
      <c r="AD22" s="63">
        <v>7236</v>
      </c>
      <c r="AE22" s="46"/>
      <c r="AF22" s="47">
        <f t="shared" si="0"/>
        <v>89.863081747337702</v>
      </c>
    </row>
    <row r="23" spans="1:32" ht="16.5" thickBot="1">
      <c r="A23" s="9"/>
      <c r="B23" s="76">
        <v>120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8">
        <v>104</v>
      </c>
      <c r="N23" s="7"/>
      <c r="O23" s="48" t="s">
        <v>200</v>
      </c>
      <c r="P23" s="49">
        <v>811</v>
      </c>
      <c r="Q23" s="50">
        <v>1</v>
      </c>
      <c r="R23" s="50">
        <v>7</v>
      </c>
      <c r="S23" s="30">
        <v>104</v>
      </c>
      <c r="T23" s="58" t="s">
        <v>7</v>
      </c>
      <c r="U23" s="59" t="s">
        <v>7</v>
      </c>
      <c r="V23" s="31" t="s">
        <v>2</v>
      </c>
      <c r="W23" s="32"/>
      <c r="X23" s="62">
        <f>X24</f>
        <v>266287</v>
      </c>
      <c r="Y23" s="77"/>
      <c r="Z23" s="77"/>
      <c r="AA23" s="77"/>
      <c r="AB23" s="33" t="s">
        <v>184</v>
      </c>
      <c r="AC23" s="34"/>
      <c r="AD23" s="62">
        <f>AD24</f>
        <v>266287</v>
      </c>
      <c r="AE23" s="46"/>
      <c r="AF23" s="47">
        <f t="shared" si="0"/>
        <v>100</v>
      </c>
    </row>
    <row r="24" spans="1:32" ht="16.5" thickBot="1">
      <c r="A24" s="9"/>
      <c r="B24" s="82">
        <v>200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">
        <v>104</v>
      </c>
      <c r="N24" s="7"/>
      <c r="O24" s="48" t="s">
        <v>11</v>
      </c>
      <c r="P24" s="49">
        <v>811</v>
      </c>
      <c r="Q24" s="50">
        <v>1</v>
      </c>
      <c r="R24" s="50">
        <v>7</v>
      </c>
      <c r="S24" s="30">
        <v>104</v>
      </c>
      <c r="T24" s="58" t="s">
        <v>10</v>
      </c>
      <c r="U24" s="59" t="s">
        <v>7</v>
      </c>
      <c r="V24" s="31" t="s">
        <v>2</v>
      </c>
      <c r="W24" s="32"/>
      <c r="X24" s="62">
        <f>X25</f>
        <v>266287</v>
      </c>
      <c r="Y24" s="83"/>
      <c r="Z24" s="83"/>
      <c r="AA24" s="83"/>
      <c r="AB24" s="33" t="s">
        <v>184</v>
      </c>
      <c r="AC24" s="34"/>
      <c r="AD24" s="62">
        <f>AD25</f>
        <v>266287</v>
      </c>
      <c r="AE24" s="46"/>
      <c r="AF24" s="47">
        <f t="shared" si="0"/>
        <v>100</v>
      </c>
    </row>
    <row r="25" spans="1:32" ht="32.25" thickBot="1">
      <c r="A25" s="9"/>
      <c r="B25" s="76">
        <v>240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8">
        <v>104</v>
      </c>
      <c r="N25" s="7"/>
      <c r="O25" s="48" t="s">
        <v>199</v>
      </c>
      <c r="P25" s="49">
        <v>811</v>
      </c>
      <c r="Q25" s="50">
        <v>1</v>
      </c>
      <c r="R25" s="50">
        <v>7</v>
      </c>
      <c r="S25" s="30">
        <v>104</v>
      </c>
      <c r="T25" s="58" t="s">
        <v>197</v>
      </c>
      <c r="U25" s="59" t="s">
        <v>7</v>
      </c>
      <c r="V25" s="31" t="s">
        <v>2</v>
      </c>
      <c r="W25" s="32"/>
      <c r="X25" s="62">
        <f>X26</f>
        <v>266287</v>
      </c>
      <c r="Y25" s="77"/>
      <c r="Z25" s="77"/>
      <c r="AA25" s="77"/>
      <c r="AB25" s="33" t="s">
        <v>184</v>
      </c>
      <c r="AC25" s="34"/>
      <c r="AD25" s="62">
        <f>AD26</f>
        <v>266287</v>
      </c>
      <c r="AE25" s="46"/>
      <c r="AF25" s="47">
        <f t="shared" si="0"/>
        <v>100</v>
      </c>
    </row>
    <row r="26" spans="1:32" ht="16.5" thickBot="1">
      <c r="A26" s="9"/>
      <c r="B26" s="82">
        <v>800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">
        <v>104</v>
      </c>
      <c r="N26" s="7"/>
      <c r="O26" s="51" t="s">
        <v>62</v>
      </c>
      <c r="P26" s="52">
        <v>811</v>
      </c>
      <c r="Q26" s="53">
        <v>1</v>
      </c>
      <c r="R26" s="53">
        <v>7</v>
      </c>
      <c r="S26" s="30">
        <v>104</v>
      </c>
      <c r="T26" s="60" t="s">
        <v>197</v>
      </c>
      <c r="U26" s="61">
        <v>800</v>
      </c>
      <c r="V26" s="31" t="s">
        <v>2</v>
      </c>
      <c r="W26" s="32"/>
      <c r="X26" s="63">
        <f>X27</f>
        <v>266287</v>
      </c>
      <c r="Y26" s="83"/>
      <c r="Z26" s="83"/>
      <c r="AA26" s="83"/>
      <c r="AB26" s="33" t="s">
        <v>184</v>
      </c>
      <c r="AC26" s="34"/>
      <c r="AD26" s="63">
        <f>AD27</f>
        <v>266287</v>
      </c>
      <c r="AE26" s="46"/>
      <c r="AF26" s="47">
        <f t="shared" si="0"/>
        <v>100</v>
      </c>
    </row>
    <row r="27" spans="1:32" ht="16.5" thickBot="1">
      <c r="A27" s="9"/>
      <c r="B27" s="76">
        <v>850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8">
        <v>104</v>
      </c>
      <c r="N27" s="7"/>
      <c r="O27" s="51" t="s">
        <v>198</v>
      </c>
      <c r="P27" s="52">
        <v>811</v>
      </c>
      <c r="Q27" s="53">
        <v>1</v>
      </c>
      <c r="R27" s="53">
        <v>7</v>
      </c>
      <c r="S27" s="30">
        <v>104</v>
      </c>
      <c r="T27" s="60" t="s">
        <v>197</v>
      </c>
      <c r="U27" s="61">
        <v>880</v>
      </c>
      <c r="V27" s="31" t="s">
        <v>2</v>
      </c>
      <c r="W27" s="32"/>
      <c r="X27" s="63">
        <v>266287</v>
      </c>
      <c r="Y27" s="77"/>
      <c r="Z27" s="77"/>
      <c r="AA27" s="77"/>
      <c r="AB27" s="33" t="s">
        <v>184</v>
      </c>
      <c r="AC27" s="34"/>
      <c r="AD27" s="63">
        <v>266287</v>
      </c>
      <c r="AE27" s="46"/>
      <c r="AF27" s="47">
        <f t="shared" si="0"/>
        <v>100</v>
      </c>
    </row>
    <row r="28" spans="1:32" ht="16.5" thickBot="1">
      <c r="A28" s="9"/>
      <c r="B28" s="18"/>
      <c r="C28" s="17"/>
      <c r="D28" s="17"/>
      <c r="E28" s="11"/>
      <c r="F28" s="11"/>
      <c r="G28" s="11"/>
      <c r="H28" s="10"/>
      <c r="I28" s="73" t="s">
        <v>205</v>
      </c>
      <c r="J28" s="73"/>
      <c r="K28" s="73"/>
      <c r="L28" s="73"/>
      <c r="M28" s="8">
        <v>104</v>
      </c>
      <c r="N28" s="7"/>
      <c r="O28" s="48" t="s">
        <v>196</v>
      </c>
      <c r="P28" s="49">
        <v>811</v>
      </c>
      <c r="Q28" s="50">
        <v>1</v>
      </c>
      <c r="R28" s="50">
        <v>13</v>
      </c>
      <c r="S28" s="30">
        <v>104</v>
      </c>
      <c r="T28" s="58" t="s">
        <v>7</v>
      </c>
      <c r="U28" s="59" t="s">
        <v>7</v>
      </c>
      <c r="V28" s="31" t="s">
        <v>2</v>
      </c>
      <c r="W28" s="32"/>
      <c r="X28" s="62">
        <f>X29</f>
        <v>786398.77</v>
      </c>
      <c r="Y28" s="71"/>
      <c r="Z28" s="71"/>
      <c r="AA28" s="71"/>
      <c r="AB28" s="33" t="s">
        <v>184</v>
      </c>
      <c r="AC28" s="34"/>
      <c r="AD28" s="62">
        <f>AD29</f>
        <v>720276.05</v>
      </c>
      <c r="AE28" s="46"/>
      <c r="AF28" s="47">
        <f t="shared" si="0"/>
        <v>91.591706075532144</v>
      </c>
    </row>
    <row r="29" spans="1:32" ht="16.5" thickBot="1">
      <c r="A29" s="9"/>
      <c r="B29" s="78">
        <v>500</v>
      </c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8">
        <v>104</v>
      </c>
      <c r="N29" s="7"/>
      <c r="O29" s="48" t="s">
        <v>11</v>
      </c>
      <c r="P29" s="49">
        <v>811</v>
      </c>
      <c r="Q29" s="50">
        <v>1</v>
      </c>
      <c r="R29" s="50">
        <v>13</v>
      </c>
      <c r="S29" s="30">
        <v>104</v>
      </c>
      <c r="T29" s="58" t="s">
        <v>10</v>
      </c>
      <c r="U29" s="59" t="s">
        <v>7</v>
      </c>
      <c r="V29" s="31" t="s">
        <v>2</v>
      </c>
      <c r="W29" s="32"/>
      <c r="X29" s="62">
        <f>X30+X38</f>
        <v>786398.77</v>
      </c>
      <c r="Y29" s="79"/>
      <c r="Z29" s="79"/>
      <c r="AA29" s="79"/>
      <c r="AB29" s="33" t="s">
        <v>184</v>
      </c>
      <c r="AC29" s="34"/>
      <c r="AD29" s="62">
        <f>AD30+AD38</f>
        <v>720276.05</v>
      </c>
      <c r="AE29" s="46"/>
      <c r="AF29" s="47">
        <f t="shared" si="0"/>
        <v>91.591706075532144</v>
      </c>
    </row>
    <row r="30" spans="1:32" ht="32.25" thickBot="1">
      <c r="A30" s="9"/>
      <c r="B30" s="76">
        <v>540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8">
        <v>104</v>
      </c>
      <c r="N30" s="7"/>
      <c r="O30" s="48" t="s">
        <v>191</v>
      </c>
      <c r="P30" s="49">
        <v>811</v>
      </c>
      <c r="Q30" s="50">
        <v>1</v>
      </c>
      <c r="R30" s="50">
        <v>13</v>
      </c>
      <c r="S30" s="30">
        <v>104</v>
      </c>
      <c r="T30" s="58" t="s">
        <v>188</v>
      </c>
      <c r="U30" s="59" t="s">
        <v>7</v>
      </c>
      <c r="V30" s="31" t="s">
        <v>2</v>
      </c>
      <c r="W30" s="32"/>
      <c r="X30" s="62">
        <f>X31+X33+X35</f>
        <v>644980</v>
      </c>
      <c r="Y30" s="77"/>
      <c r="Z30" s="77"/>
      <c r="AA30" s="77"/>
      <c r="AB30" s="33" t="s">
        <v>184</v>
      </c>
      <c r="AC30" s="34"/>
      <c r="AD30" s="62">
        <f>AD31+AD33+AD35</f>
        <v>634980</v>
      </c>
      <c r="AE30" s="46"/>
      <c r="AF30" s="47">
        <f t="shared" si="0"/>
        <v>98.449564327576041</v>
      </c>
    </row>
    <row r="31" spans="1:32" ht="32.25" thickBot="1">
      <c r="A31" s="9"/>
      <c r="B31" s="18"/>
      <c r="C31" s="17"/>
      <c r="D31" s="17"/>
      <c r="E31" s="11"/>
      <c r="F31" s="11"/>
      <c r="G31" s="11"/>
      <c r="H31" s="10"/>
      <c r="I31" s="73" t="s">
        <v>204</v>
      </c>
      <c r="J31" s="73"/>
      <c r="K31" s="73"/>
      <c r="L31" s="73"/>
      <c r="M31" s="8">
        <v>104</v>
      </c>
      <c r="N31" s="7"/>
      <c r="O31" s="51" t="s">
        <v>18</v>
      </c>
      <c r="P31" s="52">
        <v>811</v>
      </c>
      <c r="Q31" s="53">
        <v>1</v>
      </c>
      <c r="R31" s="53">
        <v>13</v>
      </c>
      <c r="S31" s="30">
        <v>104</v>
      </c>
      <c r="T31" s="60" t="s">
        <v>188</v>
      </c>
      <c r="U31" s="61">
        <v>200</v>
      </c>
      <c r="V31" s="31" t="s">
        <v>2</v>
      </c>
      <c r="W31" s="32"/>
      <c r="X31" s="63">
        <f>X32</f>
        <v>605980</v>
      </c>
      <c r="Y31" s="71"/>
      <c r="Z31" s="71"/>
      <c r="AA31" s="71"/>
      <c r="AB31" s="33" t="s">
        <v>184</v>
      </c>
      <c r="AC31" s="34"/>
      <c r="AD31" s="63">
        <f>AD32</f>
        <v>605980</v>
      </c>
      <c r="AE31" s="46"/>
      <c r="AF31" s="47">
        <f t="shared" si="0"/>
        <v>100</v>
      </c>
    </row>
    <row r="32" spans="1:32" ht="32.25" thickBot="1">
      <c r="A32" s="9"/>
      <c r="B32" s="78">
        <v>500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8">
        <v>104</v>
      </c>
      <c r="N32" s="7"/>
      <c r="O32" s="51" t="s">
        <v>17</v>
      </c>
      <c r="P32" s="52">
        <v>811</v>
      </c>
      <c r="Q32" s="53">
        <v>1</v>
      </c>
      <c r="R32" s="53">
        <v>13</v>
      </c>
      <c r="S32" s="30">
        <v>104</v>
      </c>
      <c r="T32" s="60" t="s">
        <v>188</v>
      </c>
      <c r="U32" s="61">
        <v>240</v>
      </c>
      <c r="V32" s="31" t="s">
        <v>2</v>
      </c>
      <c r="W32" s="32"/>
      <c r="X32" s="63">
        <v>605980</v>
      </c>
      <c r="Y32" s="79"/>
      <c r="Z32" s="79"/>
      <c r="AA32" s="79"/>
      <c r="AB32" s="33" t="s">
        <v>184</v>
      </c>
      <c r="AC32" s="34"/>
      <c r="AD32" s="63">
        <v>605980</v>
      </c>
      <c r="AE32" s="46"/>
      <c r="AF32" s="47">
        <f t="shared" si="0"/>
        <v>100</v>
      </c>
    </row>
    <row r="33" spans="1:32" ht="16.5" thickBot="1">
      <c r="A33" s="9"/>
      <c r="B33" s="76">
        <v>540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8">
        <v>104</v>
      </c>
      <c r="N33" s="7"/>
      <c r="O33" s="51" t="s">
        <v>23</v>
      </c>
      <c r="P33" s="52">
        <v>811</v>
      </c>
      <c r="Q33" s="53">
        <v>1</v>
      </c>
      <c r="R33" s="53">
        <v>13</v>
      </c>
      <c r="S33" s="30">
        <v>104</v>
      </c>
      <c r="T33" s="60" t="s">
        <v>188</v>
      </c>
      <c r="U33" s="61">
        <v>300</v>
      </c>
      <c r="V33" s="31" t="s">
        <v>2</v>
      </c>
      <c r="W33" s="32"/>
      <c r="X33" s="63">
        <f>X34</f>
        <v>10000</v>
      </c>
      <c r="Y33" s="77"/>
      <c r="Z33" s="77"/>
      <c r="AA33" s="77"/>
      <c r="AB33" s="33" t="s">
        <v>184</v>
      </c>
      <c r="AC33" s="34"/>
      <c r="AD33" s="63">
        <f>AD34</f>
        <v>0</v>
      </c>
      <c r="AE33" s="46"/>
      <c r="AF33" s="47">
        <f t="shared" si="0"/>
        <v>0</v>
      </c>
    </row>
    <row r="34" spans="1:32" ht="16.5" thickBot="1">
      <c r="A34" s="9"/>
      <c r="B34" s="18"/>
      <c r="C34" s="17"/>
      <c r="D34" s="17"/>
      <c r="E34" s="11"/>
      <c r="F34" s="11"/>
      <c r="G34" s="11"/>
      <c r="H34" s="10"/>
      <c r="I34" s="73" t="s">
        <v>203</v>
      </c>
      <c r="J34" s="73"/>
      <c r="K34" s="73"/>
      <c r="L34" s="73"/>
      <c r="M34" s="8">
        <v>104</v>
      </c>
      <c r="N34" s="7"/>
      <c r="O34" s="51" t="s">
        <v>190</v>
      </c>
      <c r="P34" s="52">
        <v>811</v>
      </c>
      <c r="Q34" s="53">
        <v>1</v>
      </c>
      <c r="R34" s="53">
        <v>13</v>
      </c>
      <c r="S34" s="30">
        <v>104</v>
      </c>
      <c r="T34" s="60" t="s">
        <v>188</v>
      </c>
      <c r="U34" s="61">
        <v>350</v>
      </c>
      <c r="V34" s="31" t="s">
        <v>2</v>
      </c>
      <c r="W34" s="32"/>
      <c r="X34" s="63">
        <v>10000</v>
      </c>
      <c r="Y34" s="71"/>
      <c r="Z34" s="71"/>
      <c r="AA34" s="71"/>
      <c r="AB34" s="33" t="s">
        <v>33</v>
      </c>
      <c r="AC34" s="34"/>
      <c r="AD34" s="63">
        <v>0</v>
      </c>
      <c r="AE34" s="46"/>
      <c r="AF34" s="47">
        <f t="shared" si="0"/>
        <v>0</v>
      </c>
    </row>
    <row r="35" spans="1:32" ht="16.5" thickBot="1">
      <c r="A35" s="9"/>
      <c r="B35" s="78">
        <v>200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8">
        <v>104</v>
      </c>
      <c r="N35" s="7"/>
      <c r="O35" s="51" t="s">
        <v>62</v>
      </c>
      <c r="P35" s="52">
        <v>811</v>
      </c>
      <c r="Q35" s="53">
        <v>1</v>
      </c>
      <c r="R35" s="53">
        <v>13</v>
      </c>
      <c r="S35" s="30">
        <v>104</v>
      </c>
      <c r="T35" s="60" t="s">
        <v>188</v>
      </c>
      <c r="U35" s="61">
        <v>800</v>
      </c>
      <c r="V35" s="31" t="s">
        <v>2</v>
      </c>
      <c r="W35" s="32"/>
      <c r="X35" s="63">
        <f>X36+X37</f>
        <v>29000</v>
      </c>
      <c r="Y35" s="79"/>
      <c r="Z35" s="79"/>
      <c r="AA35" s="79"/>
      <c r="AB35" s="33" t="s">
        <v>33</v>
      </c>
      <c r="AC35" s="34"/>
      <c r="AD35" s="63">
        <f>AD36+AD37</f>
        <v>29000</v>
      </c>
      <c r="AE35" s="46"/>
      <c r="AF35" s="47">
        <f t="shared" si="0"/>
        <v>100</v>
      </c>
    </row>
    <row r="36" spans="1:32" ht="16.5" thickBot="1">
      <c r="A36" s="9"/>
      <c r="B36" s="76">
        <v>240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8">
        <v>104</v>
      </c>
      <c r="N36" s="7"/>
      <c r="O36" s="51" t="s">
        <v>189</v>
      </c>
      <c r="P36" s="52">
        <v>811</v>
      </c>
      <c r="Q36" s="53">
        <v>1</v>
      </c>
      <c r="R36" s="53">
        <v>13</v>
      </c>
      <c r="S36" s="30">
        <v>104</v>
      </c>
      <c r="T36" s="60" t="s">
        <v>188</v>
      </c>
      <c r="U36" s="61">
        <v>830</v>
      </c>
      <c r="V36" s="31" t="s">
        <v>2</v>
      </c>
      <c r="W36" s="32"/>
      <c r="X36" s="63">
        <v>9000</v>
      </c>
      <c r="Y36" s="77"/>
      <c r="Z36" s="77"/>
      <c r="AA36" s="77"/>
      <c r="AB36" s="33" t="s">
        <v>33</v>
      </c>
      <c r="AC36" s="34"/>
      <c r="AD36" s="63">
        <v>9000</v>
      </c>
      <c r="AE36" s="46"/>
      <c r="AF36" s="47">
        <f t="shared" si="0"/>
        <v>100</v>
      </c>
    </row>
    <row r="37" spans="1:32" ht="16.5" thickBot="1">
      <c r="A37" s="9"/>
      <c r="B37" s="69" t="s">
        <v>202</v>
      </c>
      <c r="C37" s="69"/>
      <c r="D37" s="69"/>
      <c r="E37" s="70"/>
      <c r="F37" s="70"/>
      <c r="G37" s="70"/>
      <c r="H37" s="70"/>
      <c r="I37" s="70"/>
      <c r="J37" s="70"/>
      <c r="K37" s="70"/>
      <c r="L37" s="70"/>
      <c r="M37" s="8">
        <v>106</v>
      </c>
      <c r="N37" s="7"/>
      <c r="O37" s="51" t="s">
        <v>61</v>
      </c>
      <c r="P37" s="52">
        <v>811</v>
      </c>
      <c r="Q37" s="53">
        <v>1</v>
      </c>
      <c r="R37" s="53">
        <v>13</v>
      </c>
      <c r="S37" s="30">
        <v>106</v>
      </c>
      <c r="T37" s="60" t="s">
        <v>188</v>
      </c>
      <c r="U37" s="61">
        <v>850</v>
      </c>
      <c r="V37" s="31">
        <v>0</v>
      </c>
      <c r="W37" s="32"/>
      <c r="X37" s="63">
        <v>20000</v>
      </c>
      <c r="Y37" s="71"/>
      <c r="Z37" s="71"/>
      <c r="AA37" s="71"/>
      <c r="AB37" s="33" t="s">
        <v>184</v>
      </c>
      <c r="AC37" s="34"/>
      <c r="AD37" s="63">
        <v>20000</v>
      </c>
      <c r="AE37" s="46"/>
      <c r="AF37" s="47">
        <f t="shared" si="0"/>
        <v>100</v>
      </c>
    </row>
    <row r="38" spans="1:32" ht="16.5" thickBot="1">
      <c r="A38" s="9"/>
      <c r="B38" s="16"/>
      <c r="C38" s="15"/>
      <c r="D38" s="14"/>
      <c r="E38" s="74" t="s">
        <v>12</v>
      </c>
      <c r="F38" s="74"/>
      <c r="G38" s="74"/>
      <c r="H38" s="74"/>
      <c r="I38" s="75"/>
      <c r="J38" s="75"/>
      <c r="K38" s="75"/>
      <c r="L38" s="75"/>
      <c r="M38" s="8">
        <v>106</v>
      </c>
      <c r="N38" s="7"/>
      <c r="O38" s="48" t="s">
        <v>186</v>
      </c>
      <c r="P38" s="49">
        <v>811</v>
      </c>
      <c r="Q38" s="50">
        <v>1</v>
      </c>
      <c r="R38" s="50">
        <v>13</v>
      </c>
      <c r="S38" s="30">
        <v>106</v>
      </c>
      <c r="T38" s="58" t="s">
        <v>185</v>
      </c>
      <c r="U38" s="59" t="s">
        <v>7</v>
      </c>
      <c r="V38" s="31" t="s">
        <v>2</v>
      </c>
      <c r="W38" s="32"/>
      <c r="X38" s="62">
        <f>X39</f>
        <v>141418.76999999999</v>
      </c>
      <c r="Y38" s="67"/>
      <c r="Z38" s="67"/>
      <c r="AA38" s="67"/>
      <c r="AB38" s="33" t="s">
        <v>184</v>
      </c>
      <c r="AC38" s="34"/>
      <c r="AD38" s="62">
        <f>AD39</f>
        <v>85296.05</v>
      </c>
      <c r="AE38" s="46"/>
      <c r="AF38" s="47">
        <f t="shared" si="0"/>
        <v>60.314518362732194</v>
      </c>
    </row>
    <row r="39" spans="1:32" ht="32.25" thickBot="1">
      <c r="A39" s="9"/>
      <c r="B39" s="13"/>
      <c r="C39" s="12"/>
      <c r="D39" s="12"/>
      <c r="E39" s="11"/>
      <c r="F39" s="11"/>
      <c r="G39" s="11"/>
      <c r="H39" s="10"/>
      <c r="I39" s="66" t="s">
        <v>201</v>
      </c>
      <c r="J39" s="66"/>
      <c r="K39" s="66"/>
      <c r="L39" s="66"/>
      <c r="M39" s="8">
        <v>106</v>
      </c>
      <c r="N39" s="7"/>
      <c r="O39" s="51" t="s">
        <v>18</v>
      </c>
      <c r="P39" s="52">
        <v>811</v>
      </c>
      <c r="Q39" s="53">
        <v>1</v>
      </c>
      <c r="R39" s="53">
        <v>13</v>
      </c>
      <c r="S39" s="30">
        <v>106</v>
      </c>
      <c r="T39" s="60" t="s">
        <v>185</v>
      </c>
      <c r="U39" s="61">
        <v>200</v>
      </c>
      <c r="V39" s="31" t="s">
        <v>2</v>
      </c>
      <c r="W39" s="32"/>
      <c r="X39" s="63">
        <f>X40</f>
        <v>141418.76999999999</v>
      </c>
      <c r="Y39" s="67"/>
      <c r="Z39" s="67"/>
      <c r="AA39" s="67"/>
      <c r="AB39" s="33" t="s">
        <v>184</v>
      </c>
      <c r="AC39" s="34"/>
      <c r="AD39" s="63">
        <f>AD40</f>
        <v>85296.05</v>
      </c>
      <c r="AE39" s="46"/>
      <c r="AF39" s="47">
        <f t="shared" si="0"/>
        <v>60.314518362732194</v>
      </c>
    </row>
    <row r="40" spans="1:32" ht="32.25" thickBot="1">
      <c r="A40" s="9"/>
      <c r="B40" s="78">
        <v>500</v>
      </c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8">
        <v>106</v>
      </c>
      <c r="N40" s="7"/>
      <c r="O40" s="51" t="s">
        <v>17</v>
      </c>
      <c r="P40" s="52">
        <v>811</v>
      </c>
      <c r="Q40" s="53">
        <v>1</v>
      </c>
      <c r="R40" s="53">
        <v>13</v>
      </c>
      <c r="S40" s="30">
        <v>106</v>
      </c>
      <c r="T40" s="60" t="s">
        <v>185</v>
      </c>
      <c r="U40" s="61">
        <v>240</v>
      </c>
      <c r="V40" s="31" t="s">
        <v>2</v>
      </c>
      <c r="W40" s="32"/>
      <c r="X40" s="63">
        <v>141418.76999999999</v>
      </c>
      <c r="Y40" s="79"/>
      <c r="Z40" s="79"/>
      <c r="AA40" s="79"/>
      <c r="AB40" s="33" t="s">
        <v>184</v>
      </c>
      <c r="AC40" s="34"/>
      <c r="AD40" s="63">
        <v>85296.05</v>
      </c>
      <c r="AE40" s="46"/>
      <c r="AF40" s="47">
        <f t="shared" si="0"/>
        <v>60.314518362732194</v>
      </c>
    </row>
    <row r="41" spans="1:32" ht="32.25" thickBot="1">
      <c r="A41" s="9"/>
      <c r="B41" s="76">
        <v>540</v>
      </c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8">
        <v>106</v>
      </c>
      <c r="N41" s="7"/>
      <c r="O41" s="48" t="s">
        <v>183</v>
      </c>
      <c r="P41" s="49">
        <v>811</v>
      </c>
      <c r="Q41" s="50">
        <v>3</v>
      </c>
      <c r="R41" s="50">
        <v>0</v>
      </c>
      <c r="S41" s="30">
        <v>106</v>
      </c>
      <c r="T41" s="58" t="s">
        <v>7</v>
      </c>
      <c r="U41" s="59" t="s">
        <v>7</v>
      </c>
      <c r="V41" s="31" t="s">
        <v>2</v>
      </c>
      <c r="W41" s="32"/>
      <c r="X41" s="62">
        <f>X42+X47+X55</f>
        <v>4192595.5</v>
      </c>
      <c r="Y41" s="77"/>
      <c r="Z41" s="77"/>
      <c r="AA41" s="77"/>
      <c r="AB41" s="33" t="s">
        <v>184</v>
      </c>
      <c r="AC41" s="34"/>
      <c r="AD41" s="62">
        <f>AD42+AD47+AD55</f>
        <v>4163848.3600000003</v>
      </c>
      <c r="AE41" s="46"/>
      <c r="AF41" s="47">
        <f t="shared" si="0"/>
        <v>99.31433547548292</v>
      </c>
    </row>
    <row r="42" spans="1:32" ht="16.5" thickBot="1">
      <c r="A42" s="9"/>
      <c r="B42" s="69" t="s">
        <v>200</v>
      </c>
      <c r="C42" s="69"/>
      <c r="D42" s="69"/>
      <c r="E42" s="70"/>
      <c r="F42" s="70"/>
      <c r="G42" s="70"/>
      <c r="H42" s="70"/>
      <c r="I42" s="70"/>
      <c r="J42" s="70"/>
      <c r="K42" s="70"/>
      <c r="L42" s="70"/>
      <c r="M42" s="8">
        <v>107</v>
      </c>
      <c r="N42" s="7"/>
      <c r="O42" s="48" t="s">
        <v>237</v>
      </c>
      <c r="P42" s="49">
        <v>811</v>
      </c>
      <c r="Q42" s="50">
        <v>3</v>
      </c>
      <c r="R42" s="50">
        <v>9</v>
      </c>
      <c r="S42" s="30">
        <v>107</v>
      </c>
      <c r="T42" s="58" t="s">
        <v>7</v>
      </c>
      <c r="U42" s="59" t="s">
        <v>7</v>
      </c>
      <c r="V42" s="31">
        <v>0</v>
      </c>
      <c r="W42" s="32"/>
      <c r="X42" s="62">
        <f>X43</f>
        <v>360000</v>
      </c>
      <c r="Y42" s="71"/>
      <c r="Z42" s="71"/>
      <c r="AA42" s="71"/>
      <c r="AB42" s="33" t="s">
        <v>184</v>
      </c>
      <c r="AC42" s="34"/>
      <c r="AD42" s="62">
        <f>AD43</f>
        <v>360000</v>
      </c>
      <c r="AE42" s="46"/>
      <c r="AF42" s="47">
        <f t="shared" si="0"/>
        <v>100</v>
      </c>
    </row>
    <row r="43" spans="1:32" ht="15.75">
      <c r="A43" s="9"/>
      <c r="B43" s="16"/>
      <c r="C43" s="15"/>
      <c r="D43" s="14"/>
      <c r="E43" s="74" t="s">
        <v>12</v>
      </c>
      <c r="F43" s="74"/>
      <c r="G43" s="74"/>
      <c r="H43" s="74"/>
      <c r="I43" s="75"/>
      <c r="J43" s="75"/>
      <c r="K43" s="75"/>
      <c r="L43" s="75"/>
      <c r="M43" s="8">
        <v>107</v>
      </c>
      <c r="N43" s="7"/>
      <c r="O43" s="48" t="s">
        <v>11</v>
      </c>
      <c r="P43" s="49">
        <v>811</v>
      </c>
      <c r="Q43" s="50">
        <v>3</v>
      </c>
      <c r="R43" s="50">
        <v>9</v>
      </c>
      <c r="S43" s="30">
        <v>107</v>
      </c>
      <c r="T43" s="58" t="s">
        <v>10</v>
      </c>
      <c r="U43" s="59" t="s">
        <v>7</v>
      </c>
      <c r="V43" s="31" t="s">
        <v>2</v>
      </c>
      <c r="W43" s="32"/>
      <c r="X43" s="62">
        <f>X44</f>
        <v>360000</v>
      </c>
      <c r="Y43" s="67"/>
      <c r="Z43" s="67"/>
      <c r="AA43" s="67"/>
      <c r="AB43" s="33" t="s">
        <v>184</v>
      </c>
      <c r="AC43" s="34"/>
      <c r="AD43" s="62">
        <f>AD44</f>
        <v>360000</v>
      </c>
      <c r="AE43" s="46"/>
      <c r="AF43" s="47">
        <f t="shared" si="0"/>
        <v>100</v>
      </c>
    </row>
    <row r="44" spans="1:32" ht="63.75" thickBot="1">
      <c r="A44" s="9"/>
      <c r="B44" s="69" t="s">
        <v>196</v>
      </c>
      <c r="C44" s="69"/>
      <c r="D44" s="69"/>
      <c r="E44" s="70"/>
      <c r="F44" s="70"/>
      <c r="G44" s="70"/>
      <c r="H44" s="70"/>
      <c r="I44" s="70"/>
      <c r="J44" s="70"/>
      <c r="K44" s="70"/>
      <c r="L44" s="70"/>
      <c r="M44" s="8">
        <v>113</v>
      </c>
      <c r="N44" s="7"/>
      <c r="O44" s="48" t="s">
        <v>238</v>
      </c>
      <c r="P44" s="49">
        <v>811</v>
      </c>
      <c r="Q44" s="50">
        <v>3</v>
      </c>
      <c r="R44" s="50">
        <v>9</v>
      </c>
      <c r="S44" s="30">
        <v>113</v>
      </c>
      <c r="T44" s="58" t="s">
        <v>268</v>
      </c>
      <c r="U44" s="59" t="s">
        <v>7</v>
      </c>
      <c r="V44" s="31">
        <v>0</v>
      </c>
      <c r="W44" s="32"/>
      <c r="X44" s="62">
        <f>X45</f>
        <v>360000</v>
      </c>
      <c r="Y44" s="71"/>
      <c r="Z44" s="71"/>
      <c r="AA44" s="71"/>
      <c r="AB44" s="33" t="s">
        <v>184</v>
      </c>
      <c r="AC44" s="34"/>
      <c r="AD44" s="62">
        <f>AD45</f>
        <v>360000</v>
      </c>
      <c r="AE44" s="46"/>
      <c r="AF44" s="47">
        <f t="shared" si="0"/>
        <v>100</v>
      </c>
    </row>
    <row r="45" spans="1:32" ht="16.5" thickBot="1">
      <c r="A45" s="9"/>
      <c r="B45" s="16"/>
      <c r="C45" s="15"/>
      <c r="D45" s="14"/>
      <c r="E45" s="74" t="s">
        <v>195</v>
      </c>
      <c r="F45" s="74"/>
      <c r="G45" s="74"/>
      <c r="H45" s="74"/>
      <c r="I45" s="75"/>
      <c r="J45" s="75"/>
      <c r="K45" s="75"/>
      <c r="L45" s="75"/>
      <c r="M45" s="8">
        <v>113</v>
      </c>
      <c r="N45" s="7"/>
      <c r="O45" s="51" t="s">
        <v>6</v>
      </c>
      <c r="P45" s="52">
        <v>811</v>
      </c>
      <c r="Q45" s="53">
        <v>3</v>
      </c>
      <c r="R45" s="53">
        <v>9</v>
      </c>
      <c r="S45" s="30">
        <v>113</v>
      </c>
      <c r="T45" s="60" t="s">
        <v>268</v>
      </c>
      <c r="U45" s="61">
        <v>500</v>
      </c>
      <c r="V45" s="31" t="s">
        <v>2</v>
      </c>
      <c r="W45" s="32"/>
      <c r="X45" s="63">
        <f>X46</f>
        <v>360000</v>
      </c>
      <c r="Y45" s="67"/>
      <c r="Z45" s="67"/>
      <c r="AA45" s="67"/>
      <c r="AB45" s="33" t="s">
        <v>184</v>
      </c>
      <c r="AC45" s="34"/>
      <c r="AD45" s="63">
        <f>AD46</f>
        <v>360000</v>
      </c>
      <c r="AE45" s="46"/>
      <c r="AF45" s="47">
        <f t="shared" si="0"/>
        <v>100</v>
      </c>
    </row>
    <row r="46" spans="1:32" ht="16.5" thickBot="1">
      <c r="A46" s="9"/>
      <c r="B46" s="13"/>
      <c r="C46" s="12"/>
      <c r="D46" s="12"/>
      <c r="E46" s="11"/>
      <c r="F46" s="11"/>
      <c r="G46" s="11"/>
      <c r="H46" s="10"/>
      <c r="I46" s="66" t="s">
        <v>194</v>
      </c>
      <c r="J46" s="66"/>
      <c r="K46" s="66"/>
      <c r="L46" s="66"/>
      <c r="M46" s="8">
        <v>113</v>
      </c>
      <c r="N46" s="7"/>
      <c r="O46" s="51" t="s">
        <v>5</v>
      </c>
      <c r="P46" s="52">
        <v>811</v>
      </c>
      <c r="Q46" s="53">
        <v>3</v>
      </c>
      <c r="R46" s="53">
        <v>9</v>
      </c>
      <c r="S46" s="30">
        <v>113</v>
      </c>
      <c r="T46" s="60" t="s">
        <v>268</v>
      </c>
      <c r="U46" s="61">
        <v>540</v>
      </c>
      <c r="V46" s="31" t="s">
        <v>2</v>
      </c>
      <c r="W46" s="32"/>
      <c r="X46" s="63">
        <v>360000</v>
      </c>
      <c r="Y46" s="67"/>
      <c r="Z46" s="67"/>
      <c r="AA46" s="67"/>
      <c r="AB46" s="33" t="s">
        <v>184</v>
      </c>
      <c r="AC46" s="34"/>
      <c r="AD46" s="63">
        <v>360000</v>
      </c>
      <c r="AE46" s="46"/>
      <c r="AF46" s="47">
        <f t="shared" si="0"/>
        <v>100</v>
      </c>
    </row>
    <row r="47" spans="1:32" ht="48" thickBot="1">
      <c r="A47" s="9"/>
      <c r="B47" s="78">
        <v>200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8">
        <v>113</v>
      </c>
      <c r="N47" s="7"/>
      <c r="O47" s="48" t="s">
        <v>239</v>
      </c>
      <c r="P47" s="49">
        <v>811</v>
      </c>
      <c r="Q47" s="50">
        <v>3</v>
      </c>
      <c r="R47" s="50">
        <v>10</v>
      </c>
      <c r="S47" s="30">
        <v>113</v>
      </c>
      <c r="T47" s="58" t="s">
        <v>7</v>
      </c>
      <c r="U47" s="59" t="s">
        <v>7</v>
      </c>
      <c r="V47" s="31" t="s">
        <v>2</v>
      </c>
      <c r="W47" s="32"/>
      <c r="X47" s="62">
        <f>X48</f>
        <v>3829595.5</v>
      </c>
      <c r="Y47" s="79"/>
      <c r="Z47" s="79"/>
      <c r="AA47" s="79"/>
      <c r="AB47" s="33" t="s">
        <v>184</v>
      </c>
      <c r="AC47" s="34"/>
      <c r="AD47" s="62">
        <f>AD48</f>
        <v>3803848.3600000003</v>
      </c>
      <c r="AE47" s="46"/>
      <c r="AF47" s="47">
        <f t="shared" si="0"/>
        <v>99.327679907708273</v>
      </c>
    </row>
    <row r="48" spans="1:32" ht="16.5" thickBot="1">
      <c r="A48" s="9"/>
      <c r="B48" s="76">
        <v>240</v>
      </c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8">
        <v>113</v>
      </c>
      <c r="N48" s="7"/>
      <c r="O48" s="48" t="s">
        <v>11</v>
      </c>
      <c r="P48" s="49">
        <v>811</v>
      </c>
      <c r="Q48" s="50">
        <v>3</v>
      </c>
      <c r="R48" s="50">
        <v>10</v>
      </c>
      <c r="S48" s="30">
        <v>113</v>
      </c>
      <c r="T48" s="58" t="s">
        <v>10</v>
      </c>
      <c r="U48" s="59" t="s">
        <v>7</v>
      </c>
      <c r="V48" s="31" t="s">
        <v>2</v>
      </c>
      <c r="W48" s="32"/>
      <c r="X48" s="62">
        <f>X49+X52</f>
        <v>3829595.5</v>
      </c>
      <c r="Y48" s="77"/>
      <c r="Z48" s="77"/>
      <c r="AA48" s="77"/>
      <c r="AB48" s="33" t="s">
        <v>184</v>
      </c>
      <c r="AC48" s="34"/>
      <c r="AD48" s="62">
        <f>AD49+AD52</f>
        <v>3803848.3600000003</v>
      </c>
      <c r="AE48" s="46"/>
      <c r="AF48" s="47">
        <f t="shared" si="0"/>
        <v>99.327679907708273</v>
      </c>
    </row>
    <row r="49" spans="1:32" ht="16.5" thickBot="1">
      <c r="A49" s="9"/>
      <c r="B49" s="16"/>
      <c r="C49" s="15"/>
      <c r="D49" s="14"/>
      <c r="E49" s="80" t="s">
        <v>12</v>
      </c>
      <c r="F49" s="80"/>
      <c r="G49" s="80"/>
      <c r="H49" s="80"/>
      <c r="I49" s="81"/>
      <c r="J49" s="81"/>
      <c r="K49" s="81"/>
      <c r="L49" s="81"/>
      <c r="M49" s="8">
        <v>113</v>
      </c>
      <c r="N49" s="7"/>
      <c r="O49" s="48" t="s">
        <v>181</v>
      </c>
      <c r="P49" s="49">
        <v>811</v>
      </c>
      <c r="Q49" s="50">
        <v>3</v>
      </c>
      <c r="R49" s="50">
        <v>10</v>
      </c>
      <c r="S49" s="30">
        <v>113</v>
      </c>
      <c r="T49" s="58" t="s">
        <v>180</v>
      </c>
      <c r="U49" s="59" t="s">
        <v>7</v>
      </c>
      <c r="V49" s="31" t="s">
        <v>2</v>
      </c>
      <c r="W49" s="32"/>
      <c r="X49" s="62">
        <f>X50</f>
        <v>426680</v>
      </c>
      <c r="Y49" s="71"/>
      <c r="Z49" s="71"/>
      <c r="AA49" s="71"/>
      <c r="AB49" s="33" t="s">
        <v>184</v>
      </c>
      <c r="AC49" s="34"/>
      <c r="AD49" s="62">
        <f>AD50</f>
        <v>426053.76</v>
      </c>
      <c r="AE49" s="46"/>
      <c r="AF49" s="47">
        <f t="shared" si="0"/>
        <v>99.853229586575424</v>
      </c>
    </row>
    <row r="50" spans="1:32" ht="32.25" thickBot="1">
      <c r="A50" s="9"/>
      <c r="B50" s="13"/>
      <c r="C50" s="12"/>
      <c r="D50" s="12"/>
      <c r="E50" s="11"/>
      <c r="F50" s="11"/>
      <c r="G50" s="11"/>
      <c r="H50" s="10"/>
      <c r="I50" s="66" t="s">
        <v>193</v>
      </c>
      <c r="J50" s="66"/>
      <c r="K50" s="66"/>
      <c r="L50" s="66"/>
      <c r="M50" s="8">
        <v>113</v>
      </c>
      <c r="N50" s="7"/>
      <c r="O50" s="51" t="s">
        <v>18</v>
      </c>
      <c r="P50" s="52">
        <v>811</v>
      </c>
      <c r="Q50" s="53">
        <v>3</v>
      </c>
      <c r="R50" s="53">
        <v>10</v>
      </c>
      <c r="S50" s="30">
        <v>113</v>
      </c>
      <c r="T50" s="60" t="s">
        <v>180</v>
      </c>
      <c r="U50" s="61">
        <v>200</v>
      </c>
      <c r="V50" s="31" t="s">
        <v>2</v>
      </c>
      <c r="W50" s="32"/>
      <c r="X50" s="63">
        <f>X51</f>
        <v>426680</v>
      </c>
      <c r="Y50" s="67"/>
      <c r="Z50" s="67"/>
      <c r="AA50" s="67"/>
      <c r="AB50" s="33" t="s">
        <v>184</v>
      </c>
      <c r="AC50" s="34"/>
      <c r="AD50" s="63">
        <f>AD51</f>
        <v>426053.76</v>
      </c>
      <c r="AE50" s="46"/>
      <c r="AF50" s="47">
        <f t="shared" si="0"/>
        <v>99.853229586575424</v>
      </c>
    </row>
    <row r="51" spans="1:32" ht="32.25" thickBot="1">
      <c r="A51" s="9"/>
      <c r="B51" s="78">
        <v>200</v>
      </c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8">
        <v>113</v>
      </c>
      <c r="N51" s="7"/>
      <c r="O51" s="51" t="s">
        <v>17</v>
      </c>
      <c r="P51" s="52">
        <v>811</v>
      </c>
      <c r="Q51" s="53">
        <v>3</v>
      </c>
      <c r="R51" s="53">
        <v>10</v>
      </c>
      <c r="S51" s="30">
        <v>113</v>
      </c>
      <c r="T51" s="60" t="s">
        <v>180</v>
      </c>
      <c r="U51" s="61">
        <v>240</v>
      </c>
      <c r="V51" s="31" t="s">
        <v>2</v>
      </c>
      <c r="W51" s="32"/>
      <c r="X51" s="63">
        <v>426680</v>
      </c>
      <c r="Y51" s="79"/>
      <c r="Z51" s="79"/>
      <c r="AA51" s="79"/>
      <c r="AB51" s="33" t="s">
        <v>184</v>
      </c>
      <c r="AC51" s="34"/>
      <c r="AD51" s="63">
        <v>426053.76</v>
      </c>
      <c r="AE51" s="46"/>
      <c r="AF51" s="47">
        <f t="shared" si="0"/>
        <v>99.853229586575424</v>
      </c>
    </row>
    <row r="52" spans="1:32" ht="32.25" thickBot="1">
      <c r="A52" s="9"/>
      <c r="B52" s="76">
        <v>240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8">
        <v>113</v>
      </c>
      <c r="N52" s="7"/>
      <c r="O52" s="48" t="s">
        <v>178</v>
      </c>
      <c r="P52" s="49">
        <v>811</v>
      </c>
      <c r="Q52" s="50">
        <v>3</v>
      </c>
      <c r="R52" s="50">
        <v>10</v>
      </c>
      <c r="S52" s="30">
        <v>113</v>
      </c>
      <c r="T52" s="58" t="s">
        <v>177</v>
      </c>
      <c r="U52" s="59" t="s">
        <v>7</v>
      </c>
      <c r="V52" s="31" t="s">
        <v>2</v>
      </c>
      <c r="W52" s="32"/>
      <c r="X52" s="62">
        <f>X53</f>
        <v>3402915.5</v>
      </c>
      <c r="Y52" s="77"/>
      <c r="Z52" s="77"/>
      <c r="AA52" s="77"/>
      <c r="AB52" s="33" t="s">
        <v>184</v>
      </c>
      <c r="AC52" s="34"/>
      <c r="AD52" s="62">
        <f>AD53</f>
        <v>3377794.6</v>
      </c>
      <c r="AE52" s="46"/>
      <c r="AF52" s="47">
        <f t="shared" si="0"/>
        <v>99.261783021059443</v>
      </c>
    </row>
    <row r="53" spans="1:32" ht="32.25" thickBot="1">
      <c r="A53" s="9"/>
      <c r="B53" s="18"/>
      <c r="C53" s="17"/>
      <c r="D53" s="17"/>
      <c r="E53" s="11"/>
      <c r="F53" s="11"/>
      <c r="G53" s="11"/>
      <c r="H53" s="10"/>
      <c r="I53" s="73" t="s">
        <v>192</v>
      </c>
      <c r="J53" s="73"/>
      <c r="K53" s="73"/>
      <c r="L53" s="73"/>
      <c r="M53" s="8">
        <v>113</v>
      </c>
      <c r="N53" s="7"/>
      <c r="O53" s="51" t="s">
        <v>18</v>
      </c>
      <c r="P53" s="52">
        <v>811</v>
      </c>
      <c r="Q53" s="53">
        <v>3</v>
      </c>
      <c r="R53" s="53">
        <v>10</v>
      </c>
      <c r="S53" s="30">
        <v>113</v>
      </c>
      <c r="T53" s="60" t="s">
        <v>177</v>
      </c>
      <c r="U53" s="61">
        <v>200</v>
      </c>
      <c r="V53" s="31" t="s">
        <v>2</v>
      </c>
      <c r="W53" s="32"/>
      <c r="X53" s="63">
        <f>X54</f>
        <v>3402915.5</v>
      </c>
      <c r="Y53" s="71"/>
      <c r="Z53" s="71"/>
      <c r="AA53" s="71"/>
      <c r="AB53" s="33" t="s">
        <v>184</v>
      </c>
      <c r="AC53" s="34"/>
      <c r="AD53" s="63">
        <f>AD54</f>
        <v>3377794.6</v>
      </c>
      <c r="AE53" s="46"/>
      <c r="AF53" s="47">
        <f t="shared" si="0"/>
        <v>99.261783021059443</v>
      </c>
    </row>
    <row r="54" spans="1:32" ht="32.25" thickBot="1">
      <c r="A54" s="9"/>
      <c r="B54" s="78">
        <v>200</v>
      </c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8">
        <v>113</v>
      </c>
      <c r="N54" s="7"/>
      <c r="O54" s="51" t="s">
        <v>17</v>
      </c>
      <c r="P54" s="52">
        <v>811</v>
      </c>
      <c r="Q54" s="53">
        <v>3</v>
      </c>
      <c r="R54" s="53">
        <v>10</v>
      </c>
      <c r="S54" s="30">
        <v>113</v>
      </c>
      <c r="T54" s="60" t="s">
        <v>177</v>
      </c>
      <c r="U54" s="61">
        <v>240</v>
      </c>
      <c r="V54" s="31" t="s">
        <v>2</v>
      </c>
      <c r="W54" s="32"/>
      <c r="X54" s="63">
        <v>3402915.5</v>
      </c>
      <c r="Y54" s="79"/>
      <c r="Z54" s="79"/>
      <c r="AA54" s="79"/>
      <c r="AB54" s="33" t="s">
        <v>184</v>
      </c>
      <c r="AC54" s="34"/>
      <c r="AD54" s="63">
        <v>3377794.6</v>
      </c>
      <c r="AE54" s="46"/>
      <c r="AF54" s="47">
        <f t="shared" si="0"/>
        <v>99.261783021059443</v>
      </c>
    </row>
    <row r="55" spans="1:32" ht="32.25" thickBot="1">
      <c r="A55" s="9"/>
      <c r="B55" s="76">
        <v>240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8">
        <v>113</v>
      </c>
      <c r="N55" s="7"/>
      <c r="O55" s="48" t="s">
        <v>174</v>
      </c>
      <c r="P55" s="49">
        <v>811</v>
      </c>
      <c r="Q55" s="50">
        <v>3</v>
      </c>
      <c r="R55" s="50">
        <v>14</v>
      </c>
      <c r="S55" s="30">
        <v>113</v>
      </c>
      <c r="T55" s="58" t="s">
        <v>7</v>
      </c>
      <c r="U55" s="59" t="s">
        <v>7</v>
      </c>
      <c r="V55" s="31" t="s">
        <v>2</v>
      </c>
      <c r="W55" s="32"/>
      <c r="X55" s="62">
        <f>X56+X60</f>
        <v>3000</v>
      </c>
      <c r="Y55" s="77"/>
      <c r="Z55" s="77"/>
      <c r="AA55" s="77"/>
      <c r="AB55" s="33" t="s">
        <v>184</v>
      </c>
      <c r="AC55" s="34"/>
      <c r="AD55" s="62">
        <f>AD56+AD60</f>
        <v>0</v>
      </c>
      <c r="AE55" s="46"/>
      <c r="AF55" s="47">
        <f t="shared" si="0"/>
        <v>0</v>
      </c>
    </row>
    <row r="56" spans="1:32" ht="79.5" thickBot="1">
      <c r="A56" s="9"/>
      <c r="B56" s="82">
        <v>300</v>
      </c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">
        <v>113</v>
      </c>
      <c r="N56" s="7"/>
      <c r="O56" s="54" t="s">
        <v>240</v>
      </c>
      <c r="P56" s="49">
        <v>811</v>
      </c>
      <c r="Q56" s="50">
        <v>3</v>
      </c>
      <c r="R56" s="50">
        <v>14</v>
      </c>
      <c r="S56" s="30">
        <v>113</v>
      </c>
      <c r="T56" s="58" t="s">
        <v>172</v>
      </c>
      <c r="U56" s="59" t="s">
        <v>7</v>
      </c>
      <c r="V56" s="31" t="s">
        <v>2</v>
      </c>
      <c r="W56" s="32"/>
      <c r="X56" s="62">
        <f>X57</f>
        <v>2000</v>
      </c>
      <c r="Y56" s="83"/>
      <c r="Z56" s="83"/>
      <c r="AA56" s="83"/>
      <c r="AB56" s="33" t="s">
        <v>184</v>
      </c>
      <c r="AC56" s="34"/>
      <c r="AD56" s="62">
        <f>AD57</f>
        <v>0</v>
      </c>
      <c r="AE56" s="46"/>
      <c r="AF56" s="47">
        <f t="shared" si="0"/>
        <v>0</v>
      </c>
    </row>
    <row r="57" spans="1:32" ht="95.25" thickBot="1">
      <c r="A57" s="9"/>
      <c r="B57" s="76">
        <v>350</v>
      </c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8">
        <v>113</v>
      </c>
      <c r="N57" s="7"/>
      <c r="O57" s="54" t="s">
        <v>170</v>
      </c>
      <c r="P57" s="49">
        <v>811</v>
      </c>
      <c r="Q57" s="50">
        <v>3</v>
      </c>
      <c r="R57" s="50">
        <v>14</v>
      </c>
      <c r="S57" s="30">
        <v>113</v>
      </c>
      <c r="T57" s="58" t="s">
        <v>169</v>
      </c>
      <c r="U57" s="59" t="s">
        <v>7</v>
      </c>
      <c r="V57" s="31" t="s">
        <v>2</v>
      </c>
      <c r="W57" s="32"/>
      <c r="X57" s="62">
        <f>X58</f>
        <v>2000</v>
      </c>
      <c r="Y57" s="77"/>
      <c r="Z57" s="77"/>
      <c r="AA57" s="77"/>
      <c r="AB57" s="33" t="s">
        <v>184</v>
      </c>
      <c r="AC57" s="34"/>
      <c r="AD57" s="62">
        <f>AD58</f>
        <v>0</v>
      </c>
      <c r="AE57" s="46"/>
      <c r="AF57" s="47">
        <f t="shared" si="0"/>
        <v>0</v>
      </c>
    </row>
    <row r="58" spans="1:32" ht="32.25" thickBot="1">
      <c r="A58" s="9"/>
      <c r="B58" s="82">
        <v>800</v>
      </c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">
        <v>113</v>
      </c>
      <c r="N58" s="7"/>
      <c r="O58" s="51" t="s">
        <v>18</v>
      </c>
      <c r="P58" s="52">
        <v>811</v>
      </c>
      <c r="Q58" s="53">
        <v>3</v>
      </c>
      <c r="R58" s="53">
        <v>14</v>
      </c>
      <c r="S58" s="30">
        <v>113</v>
      </c>
      <c r="T58" s="60" t="s">
        <v>169</v>
      </c>
      <c r="U58" s="61">
        <v>200</v>
      </c>
      <c r="V58" s="31" t="s">
        <v>2</v>
      </c>
      <c r="W58" s="32"/>
      <c r="X58" s="63">
        <f>X59</f>
        <v>2000</v>
      </c>
      <c r="Y58" s="83"/>
      <c r="Z58" s="83"/>
      <c r="AA58" s="83"/>
      <c r="AB58" s="33" t="s">
        <v>184</v>
      </c>
      <c r="AC58" s="34"/>
      <c r="AD58" s="63">
        <f>AD59</f>
        <v>0</v>
      </c>
      <c r="AE58" s="46"/>
      <c r="AF58" s="47">
        <f t="shared" si="0"/>
        <v>0</v>
      </c>
    </row>
    <row r="59" spans="1:32" ht="32.25" thickBot="1">
      <c r="A59" s="9"/>
      <c r="B59" s="78">
        <v>830</v>
      </c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8">
        <v>113</v>
      </c>
      <c r="N59" s="7"/>
      <c r="O59" s="51" t="s">
        <v>17</v>
      </c>
      <c r="P59" s="52">
        <v>811</v>
      </c>
      <c r="Q59" s="53">
        <v>3</v>
      </c>
      <c r="R59" s="53">
        <v>14</v>
      </c>
      <c r="S59" s="30">
        <v>113</v>
      </c>
      <c r="T59" s="60" t="s">
        <v>169</v>
      </c>
      <c r="U59" s="61">
        <v>240</v>
      </c>
      <c r="V59" s="31" t="s">
        <v>2</v>
      </c>
      <c r="W59" s="32"/>
      <c r="X59" s="63">
        <v>2000</v>
      </c>
      <c r="Y59" s="79"/>
      <c r="Z59" s="79"/>
      <c r="AA59" s="79"/>
      <c r="AB59" s="33" t="s">
        <v>184</v>
      </c>
      <c r="AC59" s="34"/>
      <c r="AD59" s="63">
        <v>0</v>
      </c>
      <c r="AE59" s="46"/>
      <c r="AF59" s="47">
        <f t="shared" si="0"/>
        <v>0</v>
      </c>
    </row>
    <row r="60" spans="1:32" ht="79.5" thickBot="1">
      <c r="A60" s="9"/>
      <c r="B60" s="76">
        <v>850</v>
      </c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8">
        <v>113</v>
      </c>
      <c r="N60" s="7"/>
      <c r="O60" s="54" t="s">
        <v>241</v>
      </c>
      <c r="P60" s="49">
        <v>811</v>
      </c>
      <c r="Q60" s="50">
        <v>3</v>
      </c>
      <c r="R60" s="50">
        <v>14</v>
      </c>
      <c r="S60" s="30">
        <v>113</v>
      </c>
      <c r="T60" s="58" t="s">
        <v>165</v>
      </c>
      <c r="U60" s="59" t="s">
        <v>7</v>
      </c>
      <c r="V60" s="31" t="s">
        <v>2</v>
      </c>
      <c r="W60" s="32"/>
      <c r="X60" s="62">
        <f>X61</f>
        <v>1000</v>
      </c>
      <c r="Y60" s="77"/>
      <c r="Z60" s="77"/>
      <c r="AA60" s="77"/>
      <c r="AB60" s="33" t="s">
        <v>184</v>
      </c>
      <c r="AC60" s="34"/>
      <c r="AD60" s="62">
        <f>AD61</f>
        <v>0</v>
      </c>
      <c r="AE60" s="46"/>
      <c r="AF60" s="47">
        <f t="shared" si="0"/>
        <v>0</v>
      </c>
    </row>
    <row r="61" spans="1:32" ht="95.25" thickBot="1">
      <c r="A61" s="9"/>
      <c r="B61" s="18"/>
      <c r="C61" s="17"/>
      <c r="D61" s="17"/>
      <c r="E61" s="11"/>
      <c r="F61" s="11"/>
      <c r="G61" s="11"/>
      <c r="H61" s="10"/>
      <c r="I61" s="73" t="s">
        <v>187</v>
      </c>
      <c r="J61" s="73"/>
      <c r="K61" s="73"/>
      <c r="L61" s="73"/>
      <c r="M61" s="8">
        <v>113</v>
      </c>
      <c r="N61" s="7"/>
      <c r="O61" s="54" t="s">
        <v>163</v>
      </c>
      <c r="P61" s="49">
        <v>811</v>
      </c>
      <c r="Q61" s="50">
        <v>3</v>
      </c>
      <c r="R61" s="50">
        <v>14</v>
      </c>
      <c r="S61" s="30">
        <v>113</v>
      </c>
      <c r="T61" s="58" t="s">
        <v>162</v>
      </c>
      <c r="U61" s="59" t="s">
        <v>7</v>
      </c>
      <c r="V61" s="31" t="s">
        <v>2</v>
      </c>
      <c r="W61" s="32"/>
      <c r="X61" s="62">
        <f>X62</f>
        <v>1000</v>
      </c>
      <c r="Y61" s="71"/>
      <c r="Z61" s="71"/>
      <c r="AA61" s="71"/>
      <c r="AB61" s="33" t="s">
        <v>184</v>
      </c>
      <c r="AC61" s="34"/>
      <c r="AD61" s="62">
        <f>AD62</f>
        <v>0</v>
      </c>
      <c r="AE61" s="46"/>
      <c r="AF61" s="47">
        <f t="shared" si="0"/>
        <v>0</v>
      </c>
    </row>
    <row r="62" spans="1:32" ht="32.25" thickBot="1">
      <c r="A62" s="9"/>
      <c r="B62" s="78">
        <v>200</v>
      </c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8">
        <v>113</v>
      </c>
      <c r="N62" s="7"/>
      <c r="O62" s="51" t="s">
        <v>18</v>
      </c>
      <c r="P62" s="52">
        <v>811</v>
      </c>
      <c r="Q62" s="53">
        <v>3</v>
      </c>
      <c r="R62" s="53">
        <v>14</v>
      </c>
      <c r="S62" s="30">
        <v>113</v>
      </c>
      <c r="T62" s="60" t="s">
        <v>162</v>
      </c>
      <c r="U62" s="61">
        <v>200</v>
      </c>
      <c r="V62" s="31" t="s">
        <v>2</v>
      </c>
      <c r="W62" s="32"/>
      <c r="X62" s="63">
        <f>X63</f>
        <v>1000</v>
      </c>
      <c r="Y62" s="79"/>
      <c r="Z62" s="79"/>
      <c r="AA62" s="79"/>
      <c r="AB62" s="33" t="s">
        <v>184</v>
      </c>
      <c r="AC62" s="34"/>
      <c r="AD62" s="63">
        <f>AD63</f>
        <v>0</v>
      </c>
      <c r="AE62" s="46"/>
      <c r="AF62" s="47">
        <f t="shared" si="0"/>
        <v>0</v>
      </c>
    </row>
    <row r="63" spans="1:32" ht="32.25" thickBot="1">
      <c r="A63" s="9"/>
      <c r="B63" s="76">
        <v>240</v>
      </c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8">
        <v>113</v>
      </c>
      <c r="N63" s="7"/>
      <c r="O63" s="51" t="s">
        <v>17</v>
      </c>
      <c r="P63" s="52">
        <v>811</v>
      </c>
      <c r="Q63" s="53">
        <v>3</v>
      </c>
      <c r="R63" s="53">
        <v>14</v>
      </c>
      <c r="S63" s="30">
        <v>113</v>
      </c>
      <c r="T63" s="60" t="s">
        <v>162</v>
      </c>
      <c r="U63" s="61">
        <v>240</v>
      </c>
      <c r="V63" s="31" t="s">
        <v>2</v>
      </c>
      <c r="W63" s="32"/>
      <c r="X63" s="63">
        <v>1000</v>
      </c>
      <c r="Y63" s="77"/>
      <c r="Z63" s="77"/>
      <c r="AA63" s="77"/>
      <c r="AB63" s="33" t="s">
        <v>184</v>
      </c>
      <c r="AC63" s="34"/>
      <c r="AD63" s="63">
        <v>0</v>
      </c>
      <c r="AE63" s="46"/>
      <c r="AF63" s="47">
        <f t="shared" si="0"/>
        <v>0</v>
      </c>
    </row>
    <row r="64" spans="1:32" ht="16.5" thickBot="1">
      <c r="A64" s="9"/>
      <c r="B64" s="78">
        <v>200</v>
      </c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8">
        <v>310</v>
      </c>
      <c r="N64" s="7"/>
      <c r="O64" s="48" t="s">
        <v>161</v>
      </c>
      <c r="P64" s="49">
        <v>811</v>
      </c>
      <c r="Q64" s="50">
        <v>4</v>
      </c>
      <c r="R64" s="50">
        <v>0</v>
      </c>
      <c r="S64" s="30">
        <v>310</v>
      </c>
      <c r="T64" s="58" t="s">
        <v>7</v>
      </c>
      <c r="U64" s="59" t="s">
        <v>7</v>
      </c>
      <c r="V64" s="31" t="s">
        <v>2</v>
      </c>
      <c r="W64" s="32"/>
      <c r="X64" s="62">
        <f ca="1">X65+X73+X81+X86</f>
        <v>74355716.200000003</v>
      </c>
      <c r="Y64" s="79"/>
      <c r="Z64" s="79"/>
      <c r="AA64" s="79"/>
      <c r="AB64" s="33" t="s">
        <v>120</v>
      </c>
      <c r="AC64" s="34"/>
      <c r="AD64" s="62">
        <f>AD65+AD73+AD81+AD86</f>
        <v>67941974.969999999</v>
      </c>
      <c r="AE64" s="46"/>
      <c r="AF64" s="47">
        <f t="shared" ca="1" si="0"/>
        <v>91.3742459117084</v>
      </c>
    </row>
    <row r="65" spans="1:32" ht="16.5" thickBot="1">
      <c r="A65" s="9"/>
      <c r="B65" s="76">
        <v>240</v>
      </c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8">
        <v>310</v>
      </c>
      <c r="N65" s="7"/>
      <c r="O65" s="48" t="s">
        <v>160</v>
      </c>
      <c r="P65" s="49">
        <v>811</v>
      </c>
      <c r="Q65" s="50">
        <v>4</v>
      </c>
      <c r="R65" s="50">
        <v>6</v>
      </c>
      <c r="S65" s="30">
        <v>310</v>
      </c>
      <c r="T65" s="58" t="s">
        <v>7</v>
      </c>
      <c r="U65" s="59" t="s">
        <v>7</v>
      </c>
      <c r="V65" s="31" t="s">
        <v>2</v>
      </c>
      <c r="W65" s="32"/>
      <c r="X65" s="62">
        <f>X66</f>
        <v>111112</v>
      </c>
      <c r="Y65" s="77"/>
      <c r="Z65" s="77"/>
      <c r="AA65" s="77"/>
      <c r="AB65" s="33" t="s">
        <v>120</v>
      </c>
      <c r="AC65" s="34"/>
      <c r="AD65" s="62">
        <f>AD66</f>
        <v>99999.599999999991</v>
      </c>
      <c r="AE65" s="46"/>
      <c r="AF65" s="47">
        <f t="shared" si="0"/>
        <v>89.998920008639928</v>
      </c>
    </row>
    <row r="66" spans="1:32" ht="16.5" thickBot="1">
      <c r="A66" s="9"/>
      <c r="B66" s="16"/>
      <c r="C66" s="15"/>
      <c r="D66" s="14"/>
      <c r="E66" s="80" t="s">
        <v>12</v>
      </c>
      <c r="F66" s="80"/>
      <c r="G66" s="80"/>
      <c r="H66" s="80"/>
      <c r="I66" s="81"/>
      <c r="J66" s="81"/>
      <c r="K66" s="81"/>
      <c r="L66" s="81"/>
      <c r="M66" s="8">
        <v>310</v>
      </c>
      <c r="N66" s="7"/>
      <c r="O66" s="48" t="s">
        <v>11</v>
      </c>
      <c r="P66" s="49">
        <v>811</v>
      </c>
      <c r="Q66" s="50">
        <v>4</v>
      </c>
      <c r="R66" s="50">
        <v>6</v>
      </c>
      <c r="S66" s="30">
        <v>310</v>
      </c>
      <c r="T66" s="58" t="s">
        <v>10</v>
      </c>
      <c r="U66" s="59" t="s">
        <v>7</v>
      </c>
      <c r="V66" s="31" t="s">
        <v>2</v>
      </c>
      <c r="W66" s="32"/>
      <c r="X66" s="62">
        <f>X67+X70</f>
        <v>111112</v>
      </c>
      <c r="Y66" s="71"/>
      <c r="Z66" s="71"/>
      <c r="AA66" s="71"/>
      <c r="AB66" s="33" t="s">
        <v>39</v>
      </c>
      <c r="AC66" s="34"/>
      <c r="AD66" s="62">
        <f>AD67+AD70</f>
        <v>99999.599999999991</v>
      </c>
      <c r="AE66" s="46"/>
      <c r="AF66" s="47">
        <f t="shared" si="0"/>
        <v>89.998920008639928</v>
      </c>
    </row>
    <row r="67" spans="1:32" ht="48" thickBot="1">
      <c r="A67" s="9"/>
      <c r="B67" s="13"/>
      <c r="C67" s="12"/>
      <c r="D67" s="12"/>
      <c r="E67" s="11"/>
      <c r="F67" s="11"/>
      <c r="G67" s="11"/>
      <c r="H67" s="10"/>
      <c r="I67" s="66" t="s">
        <v>182</v>
      </c>
      <c r="J67" s="66"/>
      <c r="K67" s="66"/>
      <c r="L67" s="66"/>
      <c r="M67" s="8">
        <v>310</v>
      </c>
      <c r="N67" s="7"/>
      <c r="O67" s="48" t="s">
        <v>158</v>
      </c>
      <c r="P67" s="49">
        <v>811</v>
      </c>
      <c r="Q67" s="50">
        <v>4</v>
      </c>
      <c r="R67" s="50">
        <v>6</v>
      </c>
      <c r="S67" s="30">
        <v>310</v>
      </c>
      <c r="T67" s="58" t="s">
        <v>157</v>
      </c>
      <c r="U67" s="59" t="s">
        <v>7</v>
      </c>
      <c r="V67" s="31" t="s">
        <v>2</v>
      </c>
      <c r="W67" s="32"/>
      <c r="X67" s="62">
        <f>X68</f>
        <v>100000</v>
      </c>
      <c r="Y67" s="67"/>
      <c r="Z67" s="67"/>
      <c r="AA67" s="67"/>
      <c r="AB67" s="33" t="s">
        <v>120</v>
      </c>
      <c r="AC67" s="34"/>
      <c r="AD67" s="62">
        <f>AD68</f>
        <v>98270.2</v>
      </c>
      <c r="AE67" s="46"/>
      <c r="AF67" s="47">
        <f t="shared" si="0"/>
        <v>98.270200000000003</v>
      </c>
    </row>
    <row r="68" spans="1:32" ht="32.25" thickBot="1">
      <c r="A68" s="9"/>
      <c r="B68" s="78">
        <v>200</v>
      </c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8">
        <v>310</v>
      </c>
      <c r="N68" s="7"/>
      <c r="O68" s="51" t="s">
        <v>18</v>
      </c>
      <c r="P68" s="52">
        <v>811</v>
      </c>
      <c r="Q68" s="53">
        <v>4</v>
      </c>
      <c r="R68" s="53">
        <v>6</v>
      </c>
      <c r="S68" s="30">
        <v>310</v>
      </c>
      <c r="T68" s="60" t="s">
        <v>157</v>
      </c>
      <c r="U68" s="61">
        <v>200</v>
      </c>
      <c r="V68" s="31" t="s">
        <v>2</v>
      </c>
      <c r="W68" s="32"/>
      <c r="X68" s="63">
        <f>X69</f>
        <v>100000</v>
      </c>
      <c r="Y68" s="79"/>
      <c r="Z68" s="79"/>
      <c r="AA68" s="79"/>
      <c r="AB68" s="33" t="s">
        <v>120</v>
      </c>
      <c r="AC68" s="34"/>
      <c r="AD68" s="63">
        <f>AD69</f>
        <v>98270.2</v>
      </c>
      <c r="AE68" s="46"/>
      <c r="AF68" s="47">
        <f t="shared" si="0"/>
        <v>98.270200000000003</v>
      </c>
    </row>
    <row r="69" spans="1:32" ht="32.25" thickBot="1">
      <c r="A69" s="9"/>
      <c r="B69" s="76">
        <v>240</v>
      </c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8">
        <v>310</v>
      </c>
      <c r="N69" s="7"/>
      <c r="O69" s="51" t="s">
        <v>17</v>
      </c>
      <c r="P69" s="52">
        <v>811</v>
      </c>
      <c r="Q69" s="53">
        <v>4</v>
      </c>
      <c r="R69" s="53">
        <v>6</v>
      </c>
      <c r="S69" s="30">
        <v>310</v>
      </c>
      <c r="T69" s="60" t="s">
        <v>157</v>
      </c>
      <c r="U69" s="61">
        <v>240</v>
      </c>
      <c r="V69" s="31" t="s">
        <v>2</v>
      </c>
      <c r="W69" s="32"/>
      <c r="X69" s="63">
        <v>100000</v>
      </c>
      <c r="Y69" s="77"/>
      <c r="Z69" s="77"/>
      <c r="AA69" s="77"/>
      <c r="AB69" s="33" t="s">
        <v>120</v>
      </c>
      <c r="AC69" s="34"/>
      <c r="AD69" s="63">
        <v>98270.2</v>
      </c>
      <c r="AE69" s="46"/>
      <c r="AF69" s="47">
        <f t="shared" si="0"/>
        <v>98.270200000000003</v>
      </c>
    </row>
    <row r="70" spans="1:32" ht="63.75" thickBot="1">
      <c r="A70" s="9"/>
      <c r="B70" s="18"/>
      <c r="C70" s="17"/>
      <c r="D70" s="17"/>
      <c r="E70" s="11"/>
      <c r="F70" s="11"/>
      <c r="G70" s="11"/>
      <c r="H70" s="10"/>
      <c r="I70" s="73" t="s">
        <v>179</v>
      </c>
      <c r="J70" s="73"/>
      <c r="K70" s="73"/>
      <c r="L70" s="73"/>
      <c r="M70" s="8">
        <v>310</v>
      </c>
      <c r="N70" s="7"/>
      <c r="O70" s="48" t="s">
        <v>155</v>
      </c>
      <c r="P70" s="49">
        <v>811</v>
      </c>
      <c r="Q70" s="50">
        <v>4</v>
      </c>
      <c r="R70" s="50">
        <v>6</v>
      </c>
      <c r="S70" s="30">
        <v>310</v>
      </c>
      <c r="T70" s="58" t="s">
        <v>154</v>
      </c>
      <c r="U70" s="59" t="s">
        <v>7</v>
      </c>
      <c r="V70" s="31" t="s">
        <v>2</v>
      </c>
      <c r="W70" s="32"/>
      <c r="X70" s="62">
        <f>X71</f>
        <v>11112</v>
      </c>
      <c r="Y70" s="71"/>
      <c r="Z70" s="71"/>
      <c r="AA70" s="71"/>
      <c r="AB70" s="33" t="s">
        <v>120</v>
      </c>
      <c r="AC70" s="34"/>
      <c r="AD70" s="62">
        <f>AD71</f>
        <v>1729.4</v>
      </c>
      <c r="AE70" s="46"/>
      <c r="AF70" s="47">
        <f t="shared" ref="AF70:AF133" si="1">AD70/X70*100</f>
        <v>15.563354931605472</v>
      </c>
    </row>
    <row r="71" spans="1:32" ht="32.25" thickBot="1">
      <c r="A71" s="9"/>
      <c r="B71" s="78">
        <v>200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8">
        <v>310</v>
      </c>
      <c r="N71" s="7"/>
      <c r="O71" s="51" t="s">
        <v>18</v>
      </c>
      <c r="P71" s="52">
        <v>811</v>
      </c>
      <c r="Q71" s="53">
        <v>4</v>
      </c>
      <c r="R71" s="53">
        <v>6</v>
      </c>
      <c r="S71" s="30">
        <v>310</v>
      </c>
      <c r="T71" s="60" t="s">
        <v>154</v>
      </c>
      <c r="U71" s="61">
        <v>200</v>
      </c>
      <c r="V71" s="31" t="s">
        <v>2</v>
      </c>
      <c r="W71" s="32"/>
      <c r="X71" s="63">
        <f>X72</f>
        <v>11112</v>
      </c>
      <c r="Y71" s="79"/>
      <c r="Z71" s="79"/>
      <c r="AA71" s="79"/>
      <c r="AB71" s="33" t="s">
        <v>120</v>
      </c>
      <c r="AC71" s="34"/>
      <c r="AD71" s="63">
        <f>AD72</f>
        <v>1729.4</v>
      </c>
      <c r="AE71" s="46"/>
      <c r="AF71" s="47">
        <f t="shared" si="1"/>
        <v>15.563354931605472</v>
      </c>
    </row>
    <row r="72" spans="1:32" ht="32.25" thickBot="1">
      <c r="A72" s="9"/>
      <c r="B72" s="76">
        <v>240</v>
      </c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8">
        <v>310</v>
      </c>
      <c r="N72" s="7"/>
      <c r="O72" s="51" t="s">
        <v>17</v>
      </c>
      <c r="P72" s="52">
        <v>811</v>
      </c>
      <c r="Q72" s="53">
        <v>4</v>
      </c>
      <c r="R72" s="53">
        <v>6</v>
      </c>
      <c r="S72" s="30">
        <v>310</v>
      </c>
      <c r="T72" s="60" t="s">
        <v>154</v>
      </c>
      <c r="U72" s="61">
        <v>240</v>
      </c>
      <c r="V72" s="31" t="s">
        <v>2</v>
      </c>
      <c r="W72" s="32"/>
      <c r="X72" s="63">
        <v>11112</v>
      </c>
      <c r="Y72" s="77"/>
      <c r="Z72" s="77"/>
      <c r="AA72" s="77"/>
      <c r="AB72" s="33" t="s">
        <v>120</v>
      </c>
      <c r="AC72" s="34"/>
      <c r="AD72" s="63">
        <v>1729.4</v>
      </c>
      <c r="AE72" s="46"/>
      <c r="AF72" s="47">
        <f t="shared" si="1"/>
        <v>15.563354931605472</v>
      </c>
    </row>
    <row r="73" spans="1:32" ht="16.5" thickBot="1">
      <c r="A73" s="9"/>
      <c r="B73" s="18"/>
      <c r="C73" s="17"/>
      <c r="D73" s="17"/>
      <c r="E73" s="11"/>
      <c r="F73" s="11"/>
      <c r="G73" s="11"/>
      <c r="H73" s="10"/>
      <c r="I73" s="73" t="s">
        <v>176</v>
      </c>
      <c r="J73" s="73"/>
      <c r="K73" s="73"/>
      <c r="L73" s="73"/>
      <c r="M73" s="8">
        <v>310</v>
      </c>
      <c r="N73" s="7"/>
      <c r="O73" s="48" t="s">
        <v>153</v>
      </c>
      <c r="P73" s="49">
        <v>811</v>
      </c>
      <c r="Q73" s="50">
        <v>4</v>
      </c>
      <c r="R73" s="50">
        <v>7</v>
      </c>
      <c r="S73" s="30">
        <v>310</v>
      </c>
      <c r="T73" s="58" t="s">
        <v>7</v>
      </c>
      <c r="U73" s="59" t="s">
        <v>7</v>
      </c>
      <c r="V73" s="31" t="s">
        <v>2</v>
      </c>
      <c r="W73" s="32"/>
      <c r="X73" s="62">
        <f>X74</f>
        <v>5486215</v>
      </c>
      <c r="Y73" s="71"/>
      <c r="Z73" s="71"/>
      <c r="AA73" s="71"/>
      <c r="AB73" s="33" t="s">
        <v>33</v>
      </c>
      <c r="AC73" s="34"/>
      <c r="AD73" s="62">
        <f>AD74</f>
        <v>5486215</v>
      </c>
      <c r="AE73" s="46"/>
      <c r="AF73" s="47">
        <f t="shared" si="1"/>
        <v>100</v>
      </c>
    </row>
    <row r="74" spans="1:32" ht="16.5" thickBot="1">
      <c r="A74" s="9"/>
      <c r="B74" s="78">
        <v>200</v>
      </c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8">
        <v>310</v>
      </c>
      <c r="N74" s="7"/>
      <c r="O74" s="48" t="s">
        <v>11</v>
      </c>
      <c r="P74" s="49">
        <v>811</v>
      </c>
      <c r="Q74" s="50">
        <v>4</v>
      </c>
      <c r="R74" s="50">
        <v>7</v>
      </c>
      <c r="S74" s="30">
        <v>310</v>
      </c>
      <c r="T74" s="58" t="s">
        <v>10</v>
      </c>
      <c r="U74" s="59" t="s">
        <v>7</v>
      </c>
      <c r="V74" s="31" t="s">
        <v>2</v>
      </c>
      <c r="W74" s="32"/>
      <c r="X74" s="62">
        <f>X75+X78</f>
        <v>5486215</v>
      </c>
      <c r="Y74" s="79"/>
      <c r="Z74" s="79"/>
      <c r="AA74" s="79"/>
      <c r="AB74" s="33" t="s">
        <v>33</v>
      </c>
      <c r="AC74" s="34"/>
      <c r="AD74" s="62">
        <f>AD75+AD78</f>
        <v>5486215</v>
      </c>
      <c r="AE74" s="46"/>
      <c r="AF74" s="47">
        <f t="shared" si="1"/>
        <v>100</v>
      </c>
    </row>
    <row r="75" spans="1:32" ht="32.25" thickBot="1">
      <c r="A75" s="9"/>
      <c r="B75" s="76">
        <v>240</v>
      </c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8">
        <v>310</v>
      </c>
      <c r="N75" s="7"/>
      <c r="O75" s="48" t="s">
        <v>151</v>
      </c>
      <c r="P75" s="49">
        <v>811</v>
      </c>
      <c r="Q75" s="50">
        <v>4</v>
      </c>
      <c r="R75" s="50">
        <v>7</v>
      </c>
      <c r="S75" s="30">
        <v>310</v>
      </c>
      <c r="T75" s="58" t="s">
        <v>150</v>
      </c>
      <c r="U75" s="59" t="s">
        <v>7</v>
      </c>
      <c r="V75" s="31" t="s">
        <v>2</v>
      </c>
      <c r="W75" s="32"/>
      <c r="X75" s="62">
        <f>X76</f>
        <v>1000000</v>
      </c>
      <c r="Y75" s="77"/>
      <c r="Z75" s="77"/>
      <c r="AA75" s="77"/>
      <c r="AB75" s="33" t="s">
        <v>33</v>
      </c>
      <c r="AC75" s="34"/>
      <c r="AD75" s="62">
        <f>AD76</f>
        <v>1000000</v>
      </c>
      <c r="AE75" s="46"/>
      <c r="AF75" s="47">
        <f t="shared" si="1"/>
        <v>100</v>
      </c>
    </row>
    <row r="76" spans="1:32" ht="32.25" thickBot="1">
      <c r="A76" s="9"/>
      <c r="B76" s="18"/>
      <c r="C76" s="17"/>
      <c r="D76" s="17"/>
      <c r="E76" s="11"/>
      <c r="F76" s="11"/>
      <c r="G76" s="11"/>
      <c r="H76" s="10"/>
      <c r="I76" s="73" t="s">
        <v>175</v>
      </c>
      <c r="J76" s="73"/>
      <c r="K76" s="73"/>
      <c r="L76" s="73"/>
      <c r="M76" s="8">
        <v>310</v>
      </c>
      <c r="N76" s="7"/>
      <c r="O76" s="51" t="s">
        <v>18</v>
      </c>
      <c r="P76" s="52">
        <v>811</v>
      </c>
      <c r="Q76" s="53">
        <v>4</v>
      </c>
      <c r="R76" s="53">
        <v>7</v>
      </c>
      <c r="S76" s="30">
        <v>310</v>
      </c>
      <c r="T76" s="60" t="s">
        <v>150</v>
      </c>
      <c r="U76" s="61">
        <v>200</v>
      </c>
      <c r="V76" s="31" t="s">
        <v>2</v>
      </c>
      <c r="W76" s="32"/>
      <c r="X76" s="63">
        <f>X77</f>
        <v>1000000</v>
      </c>
      <c r="Y76" s="71"/>
      <c r="Z76" s="71"/>
      <c r="AA76" s="71"/>
      <c r="AB76" s="33" t="s">
        <v>113</v>
      </c>
      <c r="AC76" s="34"/>
      <c r="AD76" s="63">
        <f>AD77</f>
        <v>1000000</v>
      </c>
      <c r="AE76" s="46"/>
      <c r="AF76" s="47">
        <f t="shared" si="1"/>
        <v>100</v>
      </c>
    </row>
    <row r="77" spans="1:32" ht="32.25" thickBot="1">
      <c r="A77" s="9"/>
      <c r="B77" s="78">
        <v>200</v>
      </c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8">
        <v>310</v>
      </c>
      <c r="N77" s="7"/>
      <c r="O77" s="51" t="s">
        <v>17</v>
      </c>
      <c r="P77" s="52">
        <v>811</v>
      </c>
      <c r="Q77" s="53">
        <v>4</v>
      </c>
      <c r="R77" s="53">
        <v>7</v>
      </c>
      <c r="S77" s="30">
        <v>310</v>
      </c>
      <c r="T77" s="60" t="s">
        <v>150</v>
      </c>
      <c r="U77" s="61">
        <v>240</v>
      </c>
      <c r="V77" s="31" t="s">
        <v>2</v>
      </c>
      <c r="W77" s="32"/>
      <c r="X77" s="63">
        <v>1000000</v>
      </c>
      <c r="Y77" s="79"/>
      <c r="Z77" s="79"/>
      <c r="AA77" s="79"/>
      <c r="AB77" s="33" t="s">
        <v>113</v>
      </c>
      <c r="AC77" s="34"/>
      <c r="AD77" s="63">
        <v>1000000</v>
      </c>
      <c r="AE77" s="46"/>
      <c r="AF77" s="47">
        <f t="shared" si="1"/>
        <v>100</v>
      </c>
    </row>
    <row r="78" spans="1:32" ht="32.25" thickBot="1">
      <c r="A78" s="9"/>
      <c r="B78" s="76">
        <v>240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8">
        <v>310</v>
      </c>
      <c r="N78" s="7"/>
      <c r="O78" s="48" t="s">
        <v>148</v>
      </c>
      <c r="P78" s="49">
        <v>811</v>
      </c>
      <c r="Q78" s="50">
        <v>4</v>
      </c>
      <c r="R78" s="50">
        <v>7</v>
      </c>
      <c r="S78" s="30">
        <v>310</v>
      </c>
      <c r="T78" s="58" t="s">
        <v>147</v>
      </c>
      <c r="U78" s="59" t="s">
        <v>7</v>
      </c>
      <c r="V78" s="31" t="s">
        <v>2</v>
      </c>
      <c r="W78" s="32"/>
      <c r="X78" s="62">
        <f>X79</f>
        <v>4486215</v>
      </c>
      <c r="Y78" s="77"/>
      <c r="Z78" s="77"/>
      <c r="AA78" s="77"/>
      <c r="AB78" s="33" t="s">
        <v>113</v>
      </c>
      <c r="AC78" s="34"/>
      <c r="AD78" s="62">
        <f>AD79</f>
        <v>4486215</v>
      </c>
      <c r="AE78" s="46"/>
      <c r="AF78" s="47">
        <f t="shared" si="1"/>
        <v>100</v>
      </c>
    </row>
    <row r="79" spans="1:32" ht="32.25" thickBot="1">
      <c r="A79" s="9"/>
      <c r="B79" s="69" t="s">
        <v>174</v>
      </c>
      <c r="C79" s="69"/>
      <c r="D79" s="69"/>
      <c r="E79" s="70"/>
      <c r="F79" s="70"/>
      <c r="G79" s="70"/>
      <c r="H79" s="70"/>
      <c r="I79" s="70"/>
      <c r="J79" s="70"/>
      <c r="K79" s="70"/>
      <c r="L79" s="70"/>
      <c r="M79" s="8">
        <v>314</v>
      </c>
      <c r="N79" s="7"/>
      <c r="O79" s="51" t="s">
        <v>144</v>
      </c>
      <c r="P79" s="52">
        <v>811</v>
      </c>
      <c r="Q79" s="53">
        <v>4</v>
      </c>
      <c r="R79" s="53">
        <v>7</v>
      </c>
      <c r="S79" s="30">
        <v>314</v>
      </c>
      <c r="T79" s="60" t="s">
        <v>147</v>
      </c>
      <c r="U79" s="61">
        <v>600</v>
      </c>
      <c r="V79" s="31">
        <v>0</v>
      </c>
      <c r="W79" s="32"/>
      <c r="X79" s="63">
        <f>X80</f>
        <v>4486215</v>
      </c>
      <c r="Y79" s="71"/>
      <c r="Z79" s="71"/>
      <c r="AA79" s="71"/>
      <c r="AB79" s="33" t="s">
        <v>120</v>
      </c>
      <c r="AC79" s="34"/>
      <c r="AD79" s="63">
        <f>AD80</f>
        <v>4486215</v>
      </c>
      <c r="AE79" s="46"/>
      <c r="AF79" s="47">
        <f t="shared" si="1"/>
        <v>100</v>
      </c>
    </row>
    <row r="80" spans="1:32" ht="16.5" thickBot="1">
      <c r="A80" s="9"/>
      <c r="B80" s="16"/>
      <c r="C80" s="15"/>
      <c r="D80" s="14"/>
      <c r="E80" s="74" t="s">
        <v>173</v>
      </c>
      <c r="F80" s="74"/>
      <c r="G80" s="74"/>
      <c r="H80" s="74"/>
      <c r="I80" s="75"/>
      <c r="J80" s="75"/>
      <c r="K80" s="75"/>
      <c r="L80" s="75"/>
      <c r="M80" s="8">
        <v>314</v>
      </c>
      <c r="N80" s="7"/>
      <c r="O80" s="51" t="s">
        <v>143</v>
      </c>
      <c r="P80" s="52">
        <v>811</v>
      </c>
      <c r="Q80" s="53">
        <v>4</v>
      </c>
      <c r="R80" s="53">
        <v>7</v>
      </c>
      <c r="S80" s="30">
        <v>314</v>
      </c>
      <c r="T80" s="60" t="s">
        <v>147</v>
      </c>
      <c r="U80" s="61">
        <v>620</v>
      </c>
      <c r="V80" s="31" t="s">
        <v>2</v>
      </c>
      <c r="W80" s="32"/>
      <c r="X80" s="63">
        <v>4486215</v>
      </c>
      <c r="Y80" s="67"/>
      <c r="Z80" s="67"/>
      <c r="AA80" s="67"/>
      <c r="AB80" s="33" t="s">
        <v>120</v>
      </c>
      <c r="AC80" s="34"/>
      <c r="AD80" s="63">
        <v>4486215</v>
      </c>
      <c r="AE80" s="46"/>
      <c r="AF80" s="47">
        <f t="shared" si="1"/>
        <v>100</v>
      </c>
    </row>
    <row r="81" spans="1:32" ht="16.5" thickBot="1">
      <c r="A81" s="9"/>
      <c r="B81" s="13"/>
      <c r="C81" s="12"/>
      <c r="D81" s="12"/>
      <c r="E81" s="11"/>
      <c r="F81" s="11"/>
      <c r="G81" s="11"/>
      <c r="H81" s="10"/>
      <c r="I81" s="66" t="s">
        <v>171</v>
      </c>
      <c r="J81" s="66"/>
      <c r="K81" s="66"/>
      <c r="L81" s="66"/>
      <c r="M81" s="8">
        <v>314</v>
      </c>
      <c r="N81" s="7"/>
      <c r="O81" s="48" t="s">
        <v>242</v>
      </c>
      <c r="P81" s="49">
        <v>811</v>
      </c>
      <c r="Q81" s="50">
        <v>4</v>
      </c>
      <c r="R81" s="50">
        <v>8</v>
      </c>
      <c r="S81" s="30">
        <v>314</v>
      </c>
      <c r="T81" s="58" t="s">
        <v>7</v>
      </c>
      <c r="U81" s="59" t="s">
        <v>7</v>
      </c>
      <c r="V81" s="31" t="s">
        <v>2</v>
      </c>
      <c r="W81" s="32"/>
      <c r="X81" s="62">
        <f>X82</f>
        <v>4</v>
      </c>
      <c r="Y81" s="67"/>
      <c r="Z81" s="67"/>
      <c r="AA81" s="67"/>
      <c r="AB81" s="33" t="s">
        <v>120</v>
      </c>
      <c r="AC81" s="34"/>
      <c r="AD81" s="62">
        <f>AD82</f>
        <v>0</v>
      </c>
      <c r="AE81" s="46"/>
      <c r="AF81" s="47">
        <f t="shared" si="1"/>
        <v>0</v>
      </c>
    </row>
    <row r="82" spans="1:32" ht="16.5" thickBot="1">
      <c r="A82" s="9"/>
      <c r="B82" s="78">
        <v>200</v>
      </c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8">
        <v>314</v>
      </c>
      <c r="N82" s="7"/>
      <c r="O82" s="48" t="s">
        <v>11</v>
      </c>
      <c r="P82" s="49">
        <v>811</v>
      </c>
      <c r="Q82" s="50">
        <v>4</v>
      </c>
      <c r="R82" s="50">
        <v>8</v>
      </c>
      <c r="S82" s="30">
        <v>314</v>
      </c>
      <c r="T82" s="58" t="s">
        <v>10</v>
      </c>
      <c r="U82" s="59" t="s">
        <v>7</v>
      </c>
      <c r="V82" s="31" t="s">
        <v>2</v>
      </c>
      <c r="W82" s="32"/>
      <c r="X82" s="62">
        <f>X83</f>
        <v>4</v>
      </c>
      <c r="Y82" s="79"/>
      <c r="Z82" s="79"/>
      <c r="AA82" s="79"/>
      <c r="AB82" s="33" t="s">
        <v>120</v>
      </c>
      <c r="AC82" s="34"/>
      <c r="AD82" s="62">
        <f>AD83</f>
        <v>0</v>
      </c>
      <c r="AE82" s="46"/>
      <c r="AF82" s="47">
        <f t="shared" si="1"/>
        <v>0</v>
      </c>
    </row>
    <row r="83" spans="1:32" ht="32.25" thickBot="1">
      <c r="A83" s="9"/>
      <c r="B83" s="76">
        <v>240</v>
      </c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8">
        <v>314</v>
      </c>
      <c r="N83" s="7"/>
      <c r="O83" s="48" t="s">
        <v>19</v>
      </c>
      <c r="P83" s="49">
        <v>811</v>
      </c>
      <c r="Q83" s="50">
        <v>4</v>
      </c>
      <c r="R83" s="50">
        <v>8</v>
      </c>
      <c r="S83" s="30">
        <v>314</v>
      </c>
      <c r="T83" s="58" t="s">
        <v>269</v>
      </c>
      <c r="U83" s="59" t="s">
        <v>7</v>
      </c>
      <c r="V83" s="31" t="s">
        <v>2</v>
      </c>
      <c r="W83" s="32"/>
      <c r="X83" s="62">
        <f>X84</f>
        <v>4</v>
      </c>
      <c r="Y83" s="77"/>
      <c r="Z83" s="77"/>
      <c r="AA83" s="77"/>
      <c r="AB83" s="33" t="s">
        <v>120</v>
      </c>
      <c r="AC83" s="34"/>
      <c r="AD83" s="62">
        <f>AD84</f>
        <v>0</v>
      </c>
      <c r="AE83" s="46"/>
      <c r="AF83" s="47">
        <f t="shared" si="1"/>
        <v>0</v>
      </c>
    </row>
    <row r="84" spans="1:32" ht="32.25" thickBot="1">
      <c r="A84" s="9"/>
      <c r="B84" s="16"/>
      <c r="C84" s="15"/>
      <c r="D84" s="14"/>
      <c r="E84" s="80" t="s">
        <v>168</v>
      </c>
      <c r="F84" s="80"/>
      <c r="G84" s="80"/>
      <c r="H84" s="80"/>
      <c r="I84" s="81"/>
      <c r="J84" s="81"/>
      <c r="K84" s="81"/>
      <c r="L84" s="81"/>
      <c r="M84" s="8">
        <v>314</v>
      </c>
      <c r="N84" s="7"/>
      <c r="O84" s="51" t="s">
        <v>18</v>
      </c>
      <c r="P84" s="52">
        <v>811</v>
      </c>
      <c r="Q84" s="53">
        <v>4</v>
      </c>
      <c r="R84" s="53">
        <v>8</v>
      </c>
      <c r="S84" s="30">
        <v>314</v>
      </c>
      <c r="T84" s="60" t="s">
        <v>269</v>
      </c>
      <c r="U84" s="61">
        <v>200</v>
      </c>
      <c r="V84" s="31" t="s">
        <v>2</v>
      </c>
      <c r="W84" s="32"/>
      <c r="X84" s="63">
        <f>X85</f>
        <v>4</v>
      </c>
      <c r="Y84" s="71"/>
      <c r="Z84" s="71"/>
      <c r="AA84" s="71"/>
      <c r="AB84" s="33" t="s">
        <v>120</v>
      </c>
      <c r="AC84" s="34"/>
      <c r="AD84" s="63">
        <f>AD85</f>
        <v>0</v>
      </c>
      <c r="AE84" s="46"/>
      <c r="AF84" s="47">
        <f t="shared" si="1"/>
        <v>0</v>
      </c>
    </row>
    <row r="85" spans="1:32" ht="32.25" thickBot="1">
      <c r="A85" s="9"/>
      <c r="B85" s="13"/>
      <c r="C85" s="12"/>
      <c r="D85" s="12"/>
      <c r="E85" s="11"/>
      <c r="F85" s="11"/>
      <c r="G85" s="11"/>
      <c r="H85" s="10"/>
      <c r="I85" s="66" t="s">
        <v>167</v>
      </c>
      <c r="J85" s="66"/>
      <c r="K85" s="66"/>
      <c r="L85" s="66"/>
      <c r="M85" s="8">
        <v>314</v>
      </c>
      <c r="N85" s="7"/>
      <c r="O85" s="51" t="s">
        <v>17</v>
      </c>
      <c r="P85" s="52">
        <v>811</v>
      </c>
      <c r="Q85" s="53">
        <v>4</v>
      </c>
      <c r="R85" s="53">
        <v>8</v>
      </c>
      <c r="S85" s="30">
        <v>314</v>
      </c>
      <c r="T85" s="60" t="s">
        <v>269</v>
      </c>
      <c r="U85" s="61">
        <v>240</v>
      </c>
      <c r="V85" s="31" t="s">
        <v>2</v>
      </c>
      <c r="W85" s="32"/>
      <c r="X85" s="63">
        <v>4</v>
      </c>
      <c r="Y85" s="67"/>
      <c r="Z85" s="67"/>
      <c r="AA85" s="67"/>
      <c r="AB85" s="33" t="s">
        <v>120</v>
      </c>
      <c r="AC85" s="34"/>
      <c r="AD85" s="63">
        <v>0</v>
      </c>
      <c r="AE85" s="46"/>
      <c r="AF85" s="47">
        <f t="shared" si="1"/>
        <v>0</v>
      </c>
    </row>
    <row r="86" spans="1:32" ht="16.5" thickBot="1">
      <c r="A86" s="9"/>
      <c r="B86" s="78">
        <v>200</v>
      </c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8">
        <v>314</v>
      </c>
      <c r="N86" s="7"/>
      <c r="O86" s="48" t="s">
        <v>142</v>
      </c>
      <c r="P86" s="49">
        <v>811</v>
      </c>
      <c r="Q86" s="50">
        <v>4</v>
      </c>
      <c r="R86" s="50">
        <v>9</v>
      </c>
      <c r="S86" s="30">
        <v>314</v>
      </c>
      <c r="T86" s="58" t="s">
        <v>7</v>
      </c>
      <c r="U86" s="59" t="s">
        <v>7</v>
      </c>
      <c r="V86" s="31" t="s">
        <v>2</v>
      </c>
      <c r="W86" s="32"/>
      <c r="X86" s="62">
        <f ca="1">X87</f>
        <v>68758385.200000003</v>
      </c>
      <c r="Y86" s="79"/>
      <c r="Z86" s="79"/>
      <c r="AA86" s="79"/>
      <c r="AB86" s="33" t="s">
        <v>120</v>
      </c>
      <c r="AC86" s="34"/>
      <c r="AD86" s="62">
        <f>AD87</f>
        <v>62355760.369999997</v>
      </c>
      <c r="AE86" s="46"/>
      <c r="AF86" s="47">
        <f t="shared" ca="1" si="1"/>
        <v>90.68822688116299</v>
      </c>
    </row>
    <row r="87" spans="1:32" ht="16.5" thickBot="1">
      <c r="A87" s="9"/>
      <c r="B87" s="76">
        <v>240</v>
      </c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8">
        <v>314</v>
      </c>
      <c r="N87" s="7"/>
      <c r="O87" s="48" t="s">
        <v>11</v>
      </c>
      <c r="P87" s="49">
        <v>811</v>
      </c>
      <c r="Q87" s="50">
        <v>4</v>
      </c>
      <c r="R87" s="50">
        <v>9</v>
      </c>
      <c r="S87" s="30">
        <v>314</v>
      </c>
      <c r="T87" s="58" t="s">
        <v>10</v>
      </c>
      <c r="U87" s="59" t="s">
        <v>7</v>
      </c>
      <c r="V87" s="31" t="s">
        <v>2</v>
      </c>
      <c r="W87" s="32"/>
      <c r="X87" s="62">
        <f ca="1">X88+X91+X94+X97+X100+X103+X106+X109+X115+X112</f>
        <v>68758385.200000003</v>
      </c>
      <c r="Y87" s="77"/>
      <c r="Z87" s="77"/>
      <c r="AA87" s="77"/>
      <c r="AB87" s="33" t="s">
        <v>120</v>
      </c>
      <c r="AC87" s="34"/>
      <c r="AD87" s="62">
        <f>AD88+AD91+AD94+AD97+AD100+AD103+AD106+AD109+AD115+AD112</f>
        <v>62355760.369999997</v>
      </c>
      <c r="AE87" s="46"/>
      <c r="AF87" s="47">
        <f t="shared" ca="1" si="1"/>
        <v>90.68822688116299</v>
      </c>
    </row>
    <row r="88" spans="1:32" ht="63.75" thickBot="1">
      <c r="A88" s="9"/>
      <c r="B88" s="16"/>
      <c r="C88" s="15"/>
      <c r="D88" s="14"/>
      <c r="E88" s="80" t="s">
        <v>166</v>
      </c>
      <c r="F88" s="80"/>
      <c r="G88" s="80"/>
      <c r="H88" s="80"/>
      <c r="I88" s="81"/>
      <c r="J88" s="81"/>
      <c r="K88" s="81"/>
      <c r="L88" s="81"/>
      <c r="M88" s="8">
        <v>314</v>
      </c>
      <c r="N88" s="7"/>
      <c r="O88" s="48" t="s">
        <v>140</v>
      </c>
      <c r="P88" s="49">
        <v>811</v>
      </c>
      <c r="Q88" s="50">
        <v>4</v>
      </c>
      <c r="R88" s="50">
        <v>9</v>
      </c>
      <c r="S88" s="30">
        <v>314</v>
      </c>
      <c r="T88" s="58" t="s">
        <v>139</v>
      </c>
      <c r="U88" s="59" t="s">
        <v>7</v>
      </c>
      <c r="V88" s="31" t="s">
        <v>2</v>
      </c>
      <c r="W88" s="32"/>
      <c r="X88" s="62">
        <f>X89</f>
        <v>17036880.940000001</v>
      </c>
      <c r="Y88" s="71"/>
      <c r="Z88" s="71"/>
      <c r="AA88" s="71"/>
      <c r="AB88" s="33" t="s">
        <v>120</v>
      </c>
      <c r="AC88" s="34"/>
      <c r="AD88" s="62">
        <f>AD89</f>
        <v>15420134.689999999</v>
      </c>
      <c r="AE88" s="46"/>
      <c r="AF88" s="47">
        <f t="shared" si="1"/>
        <v>90.510315499099789</v>
      </c>
    </row>
    <row r="89" spans="1:32" ht="32.25" thickBot="1">
      <c r="A89" s="9"/>
      <c r="B89" s="13"/>
      <c r="C89" s="12"/>
      <c r="D89" s="12"/>
      <c r="E89" s="11"/>
      <c r="F89" s="11"/>
      <c r="G89" s="11"/>
      <c r="H89" s="10"/>
      <c r="I89" s="66" t="s">
        <v>164</v>
      </c>
      <c r="J89" s="66"/>
      <c r="K89" s="66"/>
      <c r="L89" s="66"/>
      <c r="M89" s="8">
        <v>314</v>
      </c>
      <c r="N89" s="7"/>
      <c r="O89" s="51" t="s">
        <v>18</v>
      </c>
      <c r="P89" s="52">
        <v>811</v>
      </c>
      <c r="Q89" s="53">
        <v>4</v>
      </c>
      <c r="R89" s="53">
        <v>9</v>
      </c>
      <c r="S89" s="30">
        <v>314</v>
      </c>
      <c r="T89" s="60" t="s">
        <v>139</v>
      </c>
      <c r="U89" s="61">
        <v>200</v>
      </c>
      <c r="V89" s="31" t="s">
        <v>2</v>
      </c>
      <c r="W89" s="32"/>
      <c r="X89" s="63">
        <f>X90</f>
        <v>17036880.940000001</v>
      </c>
      <c r="Y89" s="67"/>
      <c r="Z89" s="67"/>
      <c r="AA89" s="67"/>
      <c r="AB89" s="33" t="s">
        <v>120</v>
      </c>
      <c r="AC89" s="34"/>
      <c r="AD89" s="63">
        <f>AD90</f>
        <v>15420134.689999999</v>
      </c>
      <c r="AE89" s="46"/>
      <c r="AF89" s="47">
        <f t="shared" si="1"/>
        <v>90.510315499099789</v>
      </c>
    </row>
    <row r="90" spans="1:32" ht="32.25" thickBot="1">
      <c r="A90" s="9"/>
      <c r="B90" s="78">
        <v>200</v>
      </c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8">
        <v>314</v>
      </c>
      <c r="N90" s="7"/>
      <c r="O90" s="51" t="s">
        <v>17</v>
      </c>
      <c r="P90" s="52">
        <v>811</v>
      </c>
      <c r="Q90" s="53">
        <v>4</v>
      </c>
      <c r="R90" s="53">
        <v>9</v>
      </c>
      <c r="S90" s="30">
        <v>314</v>
      </c>
      <c r="T90" s="60" t="s">
        <v>139</v>
      </c>
      <c r="U90" s="61">
        <v>240</v>
      </c>
      <c r="V90" s="31" t="s">
        <v>2</v>
      </c>
      <c r="W90" s="32"/>
      <c r="X90" s="63">
        <v>17036880.940000001</v>
      </c>
      <c r="Y90" s="79"/>
      <c r="Z90" s="79"/>
      <c r="AA90" s="79"/>
      <c r="AB90" s="33" t="s">
        <v>120</v>
      </c>
      <c r="AC90" s="34"/>
      <c r="AD90" s="63">
        <v>15420134.689999999</v>
      </c>
      <c r="AE90" s="46"/>
      <c r="AF90" s="47">
        <f t="shared" si="1"/>
        <v>90.510315499099789</v>
      </c>
    </row>
    <row r="91" spans="1:32" ht="48" thickBot="1">
      <c r="A91" s="9"/>
      <c r="B91" s="76">
        <v>240</v>
      </c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8">
        <v>314</v>
      </c>
      <c r="N91" s="7"/>
      <c r="O91" s="48" t="s">
        <v>243</v>
      </c>
      <c r="P91" s="49">
        <v>811</v>
      </c>
      <c r="Q91" s="50">
        <v>4</v>
      </c>
      <c r="R91" s="50">
        <v>9</v>
      </c>
      <c r="S91" s="30">
        <v>314</v>
      </c>
      <c r="T91" s="58" t="s">
        <v>270</v>
      </c>
      <c r="U91" s="59" t="s">
        <v>7</v>
      </c>
      <c r="V91" s="31" t="s">
        <v>2</v>
      </c>
      <c r="W91" s="32"/>
      <c r="X91" s="62">
        <f>X92</f>
        <v>1350502.99</v>
      </c>
      <c r="Y91" s="77"/>
      <c r="Z91" s="77"/>
      <c r="AA91" s="77"/>
      <c r="AB91" s="33" t="s">
        <v>120</v>
      </c>
      <c r="AC91" s="34"/>
      <c r="AD91" s="62">
        <f>AD92</f>
        <v>899568.83</v>
      </c>
      <c r="AE91" s="46"/>
      <c r="AF91" s="47">
        <f t="shared" si="1"/>
        <v>66.609910282390416</v>
      </c>
    </row>
    <row r="92" spans="1:32" ht="32.25" thickBot="1">
      <c r="A92" s="9"/>
      <c r="B92" s="70" t="s">
        <v>161</v>
      </c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8">
        <v>412</v>
      </c>
      <c r="N92" s="7"/>
      <c r="O92" s="51" t="s">
        <v>18</v>
      </c>
      <c r="P92" s="52">
        <v>811</v>
      </c>
      <c r="Q92" s="53">
        <v>4</v>
      </c>
      <c r="R92" s="53">
        <v>9</v>
      </c>
      <c r="S92" s="30">
        <v>412</v>
      </c>
      <c r="T92" s="60" t="s">
        <v>270</v>
      </c>
      <c r="U92" s="61">
        <v>200</v>
      </c>
      <c r="V92" s="31">
        <v>0</v>
      </c>
      <c r="W92" s="32"/>
      <c r="X92" s="63">
        <f>X93</f>
        <v>1350502.99</v>
      </c>
      <c r="Y92" s="71"/>
      <c r="Z92" s="71"/>
      <c r="AA92" s="71"/>
      <c r="AB92" s="33" t="s">
        <v>39</v>
      </c>
      <c r="AC92" s="34"/>
      <c r="AD92" s="63">
        <f>AD93</f>
        <v>899568.83</v>
      </c>
      <c r="AE92" s="46"/>
      <c r="AF92" s="47">
        <f t="shared" si="1"/>
        <v>66.609910282390416</v>
      </c>
    </row>
    <row r="93" spans="1:32" ht="32.25" thickBot="1">
      <c r="A93" s="9"/>
      <c r="B93" s="72" t="s">
        <v>160</v>
      </c>
      <c r="C93" s="72"/>
      <c r="D93" s="72"/>
      <c r="E93" s="68"/>
      <c r="F93" s="68"/>
      <c r="G93" s="68"/>
      <c r="H93" s="68"/>
      <c r="I93" s="68"/>
      <c r="J93" s="68"/>
      <c r="K93" s="68"/>
      <c r="L93" s="68"/>
      <c r="M93" s="8">
        <v>406</v>
      </c>
      <c r="N93" s="7"/>
      <c r="O93" s="51" t="s">
        <v>17</v>
      </c>
      <c r="P93" s="52">
        <v>811</v>
      </c>
      <c r="Q93" s="53">
        <v>4</v>
      </c>
      <c r="R93" s="53">
        <v>9</v>
      </c>
      <c r="S93" s="30">
        <v>406</v>
      </c>
      <c r="T93" s="60" t="s">
        <v>270</v>
      </c>
      <c r="U93" s="61">
        <v>240</v>
      </c>
      <c r="V93" s="31">
        <v>0</v>
      </c>
      <c r="W93" s="32"/>
      <c r="X93" s="63">
        <v>1350502.99</v>
      </c>
      <c r="Y93" s="67"/>
      <c r="Z93" s="67"/>
      <c r="AA93" s="67"/>
      <c r="AB93" s="33" t="s">
        <v>39</v>
      </c>
      <c r="AC93" s="34"/>
      <c r="AD93" s="63">
        <v>899568.83</v>
      </c>
      <c r="AE93" s="46"/>
      <c r="AF93" s="47">
        <f t="shared" si="1"/>
        <v>66.609910282390416</v>
      </c>
    </row>
    <row r="94" spans="1:32" ht="32.25" thickBot="1">
      <c r="A94" s="9"/>
      <c r="B94" s="16"/>
      <c r="C94" s="15"/>
      <c r="D94" s="14"/>
      <c r="E94" s="74" t="s">
        <v>12</v>
      </c>
      <c r="F94" s="74"/>
      <c r="G94" s="74"/>
      <c r="H94" s="74"/>
      <c r="I94" s="75"/>
      <c r="J94" s="75"/>
      <c r="K94" s="75"/>
      <c r="L94" s="75"/>
      <c r="M94" s="8">
        <v>406</v>
      </c>
      <c r="N94" s="7"/>
      <c r="O94" s="48" t="s">
        <v>244</v>
      </c>
      <c r="P94" s="49">
        <v>811</v>
      </c>
      <c r="Q94" s="50">
        <v>4</v>
      </c>
      <c r="R94" s="50">
        <v>9</v>
      </c>
      <c r="S94" s="30">
        <v>406</v>
      </c>
      <c r="T94" s="58" t="s">
        <v>271</v>
      </c>
      <c r="U94" s="59" t="s">
        <v>7</v>
      </c>
      <c r="V94" s="31" t="s">
        <v>2</v>
      </c>
      <c r="W94" s="32"/>
      <c r="X94" s="62">
        <f>X95</f>
        <v>4566680.42</v>
      </c>
      <c r="Y94" s="67"/>
      <c r="Z94" s="67"/>
      <c r="AA94" s="67"/>
      <c r="AB94" s="33" t="s">
        <v>39</v>
      </c>
      <c r="AC94" s="34"/>
      <c r="AD94" s="62">
        <f>AD95</f>
        <v>2211113.15</v>
      </c>
      <c r="AE94" s="46"/>
      <c r="AF94" s="47">
        <f t="shared" si="1"/>
        <v>48.418390310745671</v>
      </c>
    </row>
    <row r="95" spans="1:32" ht="32.25" thickBot="1">
      <c r="A95" s="9"/>
      <c r="B95" s="13"/>
      <c r="C95" s="12"/>
      <c r="D95" s="12"/>
      <c r="E95" s="11"/>
      <c r="F95" s="11"/>
      <c r="G95" s="11"/>
      <c r="H95" s="10"/>
      <c r="I95" s="66" t="s">
        <v>159</v>
      </c>
      <c r="J95" s="66"/>
      <c r="K95" s="66"/>
      <c r="L95" s="66"/>
      <c r="M95" s="8">
        <v>406</v>
      </c>
      <c r="N95" s="7"/>
      <c r="O95" s="51" t="s">
        <v>18</v>
      </c>
      <c r="P95" s="52">
        <v>811</v>
      </c>
      <c r="Q95" s="53">
        <v>4</v>
      </c>
      <c r="R95" s="53">
        <v>9</v>
      </c>
      <c r="S95" s="30">
        <v>406</v>
      </c>
      <c r="T95" s="60" t="s">
        <v>271</v>
      </c>
      <c r="U95" s="61">
        <v>200</v>
      </c>
      <c r="V95" s="31" t="s">
        <v>2</v>
      </c>
      <c r="W95" s="32"/>
      <c r="X95" s="63">
        <f>X96</f>
        <v>4566680.42</v>
      </c>
      <c r="Y95" s="67"/>
      <c r="Z95" s="67"/>
      <c r="AA95" s="67"/>
      <c r="AB95" s="33" t="s">
        <v>33</v>
      </c>
      <c r="AC95" s="34"/>
      <c r="AD95" s="63">
        <f>AD96</f>
        <v>2211113.15</v>
      </c>
      <c r="AE95" s="46"/>
      <c r="AF95" s="47">
        <f t="shared" si="1"/>
        <v>48.418390310745671</v>
      </c>
    </row>
    <row r="96" spans="1:32" ht="32.25" thickBot="1">
      <c r="A96" s="9"/>
      <c r="B96" s="78">
        <v>200</v>
      </c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8">
        <v>406</v>
      </c>
      <c r="N96" s="7"/>
      <c r="O96" s="51" t="s">
        <v>17</v>
      </c>
      <c r="P96" s="52">
        <v>811</v>
      </c>
      <c r="Q96" s="53">
        <v>4</v>
      </c>
      <c r="R96" s="53">
        <v>9</v>
      </c>
      <c r="S96" s="30">
        <v>406</v>
      </c>
      <c r="T96" s="60" t="s">
        <v>271</v>
      </c>
      <c r="U96" s="61">
        <v>240</v>
      </c>
      <c r="V96" s="31" t="s">
        <v>2</v>
      </c>
      <c r="W96" s="32"/>
      <c r="X96" s="63">
        <v>4566680.42</v>
      </c>
      <c r="Y96" s="79"/>
      <c r="Z96" s="79"/>
      <c r="AA96" s="79"/>
      <c r="AB96" s="33" t="s">
        <v>33</v>
      </c>
      <c r="AC96" s="34"/>
      <c r="AD96" s="63">
        <v>2211113.15</v>
      </c>
      <c r="AE96" s="46"/>
      <c r="AF96" s="47">
        <f t="shared" si="1"/>
        <v>48.418390310745671</v>
      </c>
    </row>
    <row r="97" spans="1:32" ht="32.25" thickBot="1">
      <c r="A97" s="9"/>
      <c r="B97" s="76">
        <v>240</v>
      </c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8">
        <v>406</v>
      </c>
      <c r="N97" s="7"/>
      <c r="O97" s="48" t="s">
        <v>245</v>
      </c>
      <c r="P97" s="49">
        <v>811</v>
      </c>
      <c r="Q97" s="50">
        <v>4</v>
      </c>
      <c r="R97" s="50">
        <v>9</v>
      </c>
      <c r="S97" s="30">
        <v>406</v>
      </c>
      <c r="T97" s="58" t="s">
        <v>272</v>
      </c>
      <c r="U97" s="59" t="s">
        <v>7</v>
      </c>
      <c r="V97" s="31" t="s">
        <v>2</v>
      </c>
      <c r="W97" s="32"/>
      <c r="X97" s="62">
        <f>X98</f>
        <v>1400000</v>
      </c>
      <c r="Y97" s="77"/>
      <c r="Z97" s="77"/>
      <c r="AA97" s="77"/>
      <c r="AB97" s="33" t="s">
        <v>33</v>
      </c>
      <c r="AC97" s="34"/>
      <c r="AD97" s="62">
        <f>AD98</f>
        <v>42910.31</v>
      </c>
      <c r="AE97" s="46"/>
      <c r="AF97" s="47">
        <f t="shared" si="1"/>
        <v>3.0650221428571425</v>
      </c>
    </row>
    <row r="98" spans="1:32" ht="32.25" thickBot="1">
      <c r="A98" s="9"/>
      <c r="B98" s="18"/>
      <c r="C98" s="17"/>
      <c r="D98" s="17"/>
      <c r="E98" s="11"/>
      <c r="F98" s="11"/>
      <c r="G98" s="11"/>
      <c r="H98" s="10"/>
      <c r="I98" s="73" t="s">
        <v>156</v>
      </c>
      <c r="J98" s="73"/>
      <c r="K98" s="73"/>
      <c r="L98" s="73"/>
      <c r="M98" s="8">
        <v>406</v>
      </c>
      <c r="N98" s="7"/>
      <c r="O98" s="51" t="s">
        <v>18</v>
      </c>
      <c r="P98" s="52">
        <v>811</v>
      </c>
      <c r="Q98" s="53">
        <v>4</v>
      </c>
      <c r="R98" s="53">
        <v>9</v>
      </c>
      <c r="S98" s="30">
        <v>406</v>
      </c>
      <c r="T98" s="60" t="s">
        <v>272</v>
      </c>
      <c r="U98" s="61">
        <v>200</v>
      </c>
      <c r="V98" s="31" t="s">
        <v>2</v>
      </c>
      <c r="W98" s="32"/>
      <c r="X98" s="63">
        <f>X99</f>
        <v>1400000</v>
      </c>
      <c r="Y98" s="71"/>
      <c r="Z98" s="71"/>
      <c r="AA98" s="71"/>
      <c r="AB98" s="33" t="s">
        <v>32</v>
      </c>
      <c r="AC98" s="34"/>
      <c r="AD98" s="63">
        <f>AD99</f>
        <v>42910.31</v>
      </c>
      <c r="AE98" s="46"/>
      <c r="AF98" s="47">
        <f t="shared" si="1"/>
        <v>3.0650221428571425</v>
      </c>
    </row>
    <row r="99" spans="1:32" ht="32.25" thickBot="1">
      <c r="A99" s="9"/>
      <c r="B99" s="78">
        <v>200</v>
      </c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8">
        <v>406</v>
      </c>
      <c r="N99" s="7"/>
      <c r="O99" s="51" t="s">
        <v>17</v>
      </c>
      <c r="P99" s="52">
        <v>811</v>
      </c>
      <c r="Q99" s="53">
        <v>4</v>
      </c>
      <c r="R99" s="53">
        <v>9</v>
      </c>
      <c r="S99" s="30">
        <v>406</v>
      </c>
      <c r="T99" s="60" t="s">
        <v>272</v>
      </c>
      <c r="U99" s="61">
        <v>240</v>
      </c>
      <c r="V99" s="31" t="s">
        <v>2</v>
      </c>
      <c r="W99" s="32"/>
      <c r="X99" s="63">
        <v>1400000</v>
      </c>
      <c r="Y99" s="79"/>
      <c r="Z99" s="79"/>
      <c r="AA99" s="79"/>
      <c r="AB99" s="33" t="s">
        <v>32</v>
      </c>
      <c r="AC99" s="34"/>
      <c r="AD99" s="63">
        <v>42910.31</v>
      </c>
      <c r="AE99" s="46"/>
      <c r="AF99" s="47">
        <f t="shared" si="1"/>
        <v>3.0650221428571425</v>
      </c>
    </row>
    <row r="100" spans="1:32" ht="32.25" thickBot="1">
      <c r="A100" s="9"/>
      <c r="B100" s="76">
        <v>240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8">
        <v>406</v>
      </c>
      <c r="N100" s="7"/>
      <c r="O100" s="48" t="s">
        <v>246</v>
      </c>
      <c r="P100" s="49">
        <v>811</v>
      </c>
      <c r="Q100" s="50">
        <v>4</v>
      </c>
      <c r="R100" s="50">
        <v>9</v>
      </c>
      <c r="S100" s="30">
        <v>406</v>
      </c>
      <c r="T100" s="58" t="s">
        <v>273</v>
      </c>
      <c r="U100" s="59" t="s">
        <v>7</v>
      </c>
      <c r="V100" s="31" t="s">
        <v>2</v>
      </c>
      <c r="W100" s="32"/>
      <c r="X100" s="62">
        <f>X101</f>
        <v>575000</v>
      </c>
      <c r="Y100" s="77"/>
      <c r="Z100" s="77"/>
      <c r="AA100" s="77"/>
      <c r="AB100" s="33" t="s">
        <v>32</v>
      </c>
      <c r="AC100" s="34"/>
      <c r="AD100" s="62">
        <f>AD101</f>
        <v>575000</v>
      </c>
      <c r="AE100" s="46"/>
      <c r="AF100" s="47">
        <f t="shared" si="1"/>
        <v>100</v>
      </c>
    </row>
    <row r="101" spans="1:32" ht="32.25" thickBot="1">
      <c r="A101" s="9"/>
      <c r="B101" s="69" t="s">
        <v>153</v>
      </c>
      <c r="C101" s="69"/>
      <c r="D101" s="69"/>
      <c r="E101" s="70"/>
      <c r="F101" s="70"/>
      <c r="G101" s="70"/>
      <c r="H101" s="70"/>
      <c r="I101" s="70"/>
      <c r="J101" s="70"/>
      <c r="K101" s="70"/>
      <c r="L101" s="70"/>
      <c r="M101" s="8">
        <v>407</v>
      </c>
      <c r="N101" s="7"/>
      <c r="O101" s="51" t="s">
        <v>18</v>
      </c>
      <c r="P101" s="52">
        <v>811</v>
      </c>
      <c r="Q101" s="53">
        <v>4</v>
      </c>
      <c r="R101" s="53">
        <v>9</v>
      </c>
      <c r="S101" s="30">
        <v>407</v>
      </c>
      <c r="T101" s="60" t="s">
        <v>273</v>
      </c>
      <c r="U101" s="61">
        <v>200</v>
      </c>
      <c r="V101" s="31">
        <v>0</v>
      </c>
      <c r="W101" s="32"/>
      <c r="X101" s="63">
        <f>X102</f>
        <v>575000</v>
      </c>
      <c r="Y101" s="71"/>
      <c r="Z101" s="71"/>
      <c r="AA101" s="71"/>
      <c r="AB101" s="33" t="s">
        <v>39</v>
      </c>
      <c r="AC101" s="34"/>
      <c r="AD101" s="63">
        <f>AD102</f>
        <v>575000</v>
      </c>
      <c r="AE101" s="46"/>
      <c r="AF101" s="47">
        <f t="shared" si="1"/>
        <v>100</v>
      </c>
    </row>
    <row r="102" spans="1:32" ht="32.25" thickBot="1">
      <c r="A102" s="9"/>
      <c r="B102" s="16"/>
      <c r="C102" s="15"/>
      <c r="D102" s="14"/>
      <c r="E102" s="74" t="s">
        <v>12</v>
      </c>
      <c r="F102" s="74"/>
      <c r="G102" s="74"/>
      <c r="H102" s="74"/>
      <c r="I102" s="75"/>
      <c r="J102" s="75"/>
      <c r="K102" s="75"/>
      <c r="L102" s="75"/>
      <c r="M102" s="8">
        <v>407</v>
      </c>
      <c r="N102" s="7"/>
      <c r="O102" s="51" t="s">
        <v>17</v>
      </c>
      <c r="P102" s="52">
        <v>811</v>
      </c>
      <c r="Q102" s="53">
        <v>4</v>
      </c>
      <c r="R102" s="53">
        <v>9</v>
      </c>
      <c r="S102" s="30">
        <v>407</v>
      </c>
      <c r="T102" s="60" t="s">
        <v>273</v>
      </c>
      <c r="U102" s="61">
        <v>240</v>
      </c>
      <c r="V102" s="31" t="s">
        <v>2</v>
      </c>
      <c r="W102" s="32"/>
      <c r="X102" s="63">
        <v>575000</v>
      </c>
      <c r="Y102" s="67"/>
      <c r="Z102" s="67"/>
      <c r="AA102" s="67"/>
      <c r="AB102" s="33" t="s">
        <v>39</v>
      </c>
      <c r="AC102" s="34"/>
      <c r="AD102" s="63">
        <v>575000</v>
      </c>
      <c r="AE102" s="46"/>
      <c r="AF102" s="47">
        <f t="shared" si="1"/>
        <v>100</v>
      </c>
    </row>
    <row r="103" spans="1:32" ht="142.5" thickBot="1">
      <c r="A103" s="9"/>
      <c r="B103" s="13"/>
      <c r="C103" s="12"/>
      <c r="D103" s="12"/>
      <c r="E103" s="11"/>
      <c r="F103" s="11"/>
      <c r="G103" s="11"/>
      <c r="H103" s="10"/>
      <c r="I103" s="66" t="s">
        <v>152</v>
      </c>
      <c r="J103" s="66"/>
      <c r="K103" s="66"/>
      <c r="L103" s="66"/>
      <c r="M103" s="8">
        <v>407</v>
      </c>
      <c r="N103" s="7"/>
      <c r="O103" s="48" t="s">
        <v>137</v>
      </c>
      <c r="P103" s="49">
        <v>811</v>
      </c>
      <c r="Q103" s="50">
        <v>4</v>
      </c>
      <c r="R103" s="50">
        <v>9</v>
      </c>
      <c r="S103" s="30">
        <v>407</v>
      </c>
      <c r="T103" s="58" t="s">
        <v>136</v>
      </c>
      <c r="U103" s="59" t="s">
        <v>7</v>
      </c>
      <c r="V103" s="31" t="s">
        <v>2</v>
      </c>
      <c r="W103" s="32"/>
      <c r="X103" s="62">
        <f>X104</f>
        <v>43297500</v>
      </c>
      <c r="Y103" s="67"/>
      <c r="Z103" s="67"/>
      <c r="AA103" s="67"/>
      <c r="AB103" s="33" t="s">
        <v>126</v>
      </c>
      <c r="AC103" s="34"/>
      <c r="AD103" s="62">
        <f>AD104</f>
        <v>42773592.950000003</v>
      </c>
      <c r="AE103" s="46"/>
      <c r="AF103" s="47">
        <f t="shared" si="1"/>
        <v>98.789983139904152</v>
      </c>
    </row>
    <row r="104" spans="1:32" ht="32.25" thickBot="1">
      <c r="A104" s="9"/>
      <c r="B104" s="78">
        <v>200</v>
      </c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8">
        <v>407</v>
      </c>
      <c r="N104" s="7"/>
      <c r="O104" s="51" t="s">
        <v>18</v>
      </c>
      <c r="P104" s="52">
        <v>811</v>
      </c>
      <c r="Q104" s="53">
        <v>4</v>
      </c>
      <c r="R104" s="53">
        <v>9</v>
      </c>
      <c r="S104" s="30">
        <v>407</v>
      </c>
      <c r="T104" s="60" t="s">
        <v>136</v>
      </c>
      <c r="U104" s="61">
        <v>200</v>
      </c>
      <c r="V104" s="31" t="s">
        <v>2</v>
      </c>
      <c r="W104" s="32"/>
      <c r="X104" s="63">
        <f>X105</f>
        <v>43297500</v>
      </c>
      <c r="Y104" s="79"/>
      <c r="Z104" s="79"/>
      <c r="AA104" s="79"/>
      <c r="AB104" s="33" t="s">
        <v>126</v>
      </c>
      <c r="AC104" s="34"/>
      <c r="AD104" s="63">
        <f>AD105</f>
        <v>42773592.950000003</v>
      </c>
      <c r="AE104" s="46"/>
      <c r="AF104" s="47">
        <f t="shared" si="1"/>
        <v>98.789983139904152</v>
      </c>
    </row>
    <row r="105" spans="1:32" ht="32.25" thickBot="1">
      <c r="A105" s="9"/>
      <c r="B105" s="76">
        <v>240</v>
      </c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8">
        <v>407</v>
      </c>
      <c r="N105" s="7"/>
      <c r="O105" s="51" t="s">
        <v>17</v>
      </c>
      <c r="P105" s="52">
        <v>811</v>
      </c>
      <c r="Q105" s="53">
        <v>4</v>
      </c>
      <c r="R105" s="53">
        <v>9</v>
      </c>
      <c r="S105" s="30">
        <v>407</v>
      </c>
      <c r="T105" s="60" t="s">
        <v>136</v>
      </c>
      <c r="U105" s="61">
        <v>240</v>
      </c>
      <c r="V105" s="31" t="s">
        <v>2</v>
      </c>
      <c r="W105" s="32"/>
      <c r="X105" s="63">
        <v>43297500</v>
      </c>
      <c r="Y105" s="77"/>
      <c r="Z105" s="77"/>
      <c r="AA105" s="77"/>
      <c r="AB105" s="33" t="s">
        <v>126</v>
      </c>
      <c r="AC105" s="34"/>
      <c r="AD105" s="63">
        <v>42773592.950000003</v>
      </c>
      <c r="AE105" s="46"/>
      <c r="AF105" s="47">
        <f t="shared" si="1"/>
        <v>98.789983139904152</v>
      </c>
    </row>
    <row r="106" spans="1:32" ht="63.75" thickBot="1">
      <c r="A106" s="9"/>
      <c r="B106" s="18"/>
      <c r="C106" s="17"/>
      <c r="D106" s="17"/>
      <c r="E106" s="11"/>
      <c r="F106" s="11"/>
      <c r="G106" s="11"/>
      <c r="H106" s="10"/>
      <c r="I106" s="73" t="s">
        <v>149</v>
      </c>
      <c r="J106" s="73"/>
      <c r="K106" s="73"/>
      <c r="L106" s="73"/>
      <c r="M106" s="8">
        <v>407</v>
      </c>
      <c r="N106" s="7"/>
      <c r="O106" s="48" t="s">
        <v>134</v>
      </c>
      <c r="P106" s="49">
        <v>811</v>
      </c>
      <c r="Q106" s="50">
        <v>4</v>
      </c>
      <c r="R106" s="50">
        <v>9</v>
      </c>
      <c r="S106" s="30">
        <v>407</v>
      </c>
      <c r="T106" s="58" t="s">
        <v>133</v>
      </c>
      <c r="U106" s="59" t="s">
        <v>7</v>
      </c>
      <c r="V106" s="31" t="s">
        <v>2</v>
      </c>
      <c r="W106" s="32"/>
      <c r="X106" s="62">
        <f>X107</f>
        <v>385.68</v>
      </c>
      <c r="Y106" s="71"/>
      <c r="Z106" s="71"/>
      <c r="AA106" s="71"/>
      <c r="AB106" s="33" t="s">
        <v>126</v>
      </c>
      <c r="AC106" s="34"/>
      <c r="AD106" s="62">
        <f>AD107</f>
        <v>0</v>
      </c>
      <c r="AE106" s="46"/>
      <c r="AF106" s="47">
        <f t="shared" si="1"/>
        <v>0</v>
      </c>
    </row>
    <row r="107" spans="1:32" ht="32.25" thickBot="1">
      <c r="A107" s="9"/>
      <c r="B107" s="78">
        <v>600</v>
      </c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8">
        <v>407</v>
      </c>
      <c r="N107" s="7"/>
      <c r="O107" s="51" t="s">
        <v>18</v>
      </c>
      <c r="P107" s="52">
        <v>811</v>
      </c>
      <c r="Q107" s="53">
        <v>4</v>
      </c>
      <c r="R107" s="53">
        <v>9</v>
      </c>
      <c r="S107" s="30">
        <v>407</v>
      </c>
      <c r="T107" s="60" t="s">
        <v>133</v>
      </c>
      <c r="U107" s="61">
        <v>200</v>
      </c>
      <c r="V107" s="31" t="s">
        <v>2</v>
      </c>
      <c r="W107" s="32"/>
      <c r="X107" s="63">
        <f>X108</f>
        <v>385.68</v>
      </c>
      <c r="Y107" s="79"/>
      <c r="Z107" s="79"/>
      <c r="AA107" s="79"/>
      <c r="AB107" s="33" t="s">
        <v>126</v>
      </c>
      <c r="AC107" s="34"/>
      <c r="AD107" s="63">
        <f>AD108</f>
        <v>0</v>
      </c>
      <c r="AE107" s="46"/>
      <c r="AF107" s="47">
        <f t="shared" si="1"/>
        <v>0</v>
      </c>
    </row>
    <row r="108" spans="1:32" ht="32.25" thickBot="1">
      <c r="A108" s="9"/>
      <c r="B108" s="76">
        <v>620</v>
      </c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8">
        <v>407</v>
      </c>
      <c r="N108" s="7"/>
      <c r="O108" s="51" t="s">
        <v>17</v>
      </c>
      <c r="P108" s="52">
        <v>811</v>
      </c>
      <c r="Q108" s="53">
        <v>4</v>
      </c>
      <c r="R108" s="53">
        <v>9</v>
      </c>
      <c r="S108" s="30">
        <v>407</v>
      </c>
      <c r="T108" s="60" t="s">
        <v>133</v>
      </c>
      <c r="U108" s="61">
        <v>240</v>
      </c>
      <c r="V108" s="31" t="s">
        <v>2</v>
      </c>
      <c r="W108" s="32"/>
      <c r="X108" s="63">
        <v>385.68</v>
      </c>
      <c r="Y108" s="77"/>
      <c r="Z108" s="77"/>
      <c r="AA108" s="77"/>
      <c r="AB108" s="33" t="s">
        <v>126</v>
      </c>
      <c r="AC108" s="34"/>
      <c r="AD108" s="63">
        <v>0</v>
      </c>
      <c r="AE108" s="46"/>
      <c r="AF108" s="47">
        <f t="shared" si="1"/>
        <v>0</v>
      </c>
    </row>
    <row r="109" spans="1:32" ht="158.25" thickBot="1">
      <c r="A109" s="9"/>
      <c r="B109" s="18"/>
      <c r="C109" s="17"/>
      <c r="D109" s="17"/>
      <c r="E109" s="11"/>
      <c r="F109" s="11"/>
      <c r="G109" s="11"/>
      <c r="H109" s="10"/>
      <c r="I109" s="73" t="s">
        <v>146</v>
      </c>
      <c r="J109" s="73"/>
      <c r="K109" s="73"/>
      <c r="L109" s="73"/>
      <c r="M109" s="8">
        <v>407</v>
      </c>
      <c r="N109" s="7"/>
      <c r="O109" s="48" t="s">
        <v>131</v>
      </c>
      <c r="P109" s="49">
        <v>811</v>
      </c>
      <c r="Q109" s="50">
        <v>4</v>
      </c>
      <c r="R109" s="50">
        <v>9</v>
      </c>
      <c r="S109" s="30">
        <v>407</v>
      </c>
      <c r="T109" s="58" t="s">
        <v>130</v>
      </c>
      <c r="U109" s="59" t="s">
        <v>7</v>
      </c>
      <c r="V109" s="31" t="s">
        <v>2</v>
      </c>
      <c r="W109" s="32"/>
      <c r="X109" s="62">
        <f ca="1">X110</f>
        <v>525627.17000000004</v>
      </c>
      <c r="Y109" s="71"/>
      <c r="Z109" s="71"/>
      <c r="AA109" s="71"/>
      <c r="AB109" s="33" t="s">
        <v>33</v>
      </c>
      <c r="AC109" s="34"/>
      <c r="AD109" s="62">
        <f>AD110</f>
        <v>432056.51</v>
      </c>
      <c r="AE109" s="46"/>
      <c r="AF109" s="47">
        <f t="shared" ca="1" si="1"/>
        <v>82.198283243234926</v>
      </c>
    </row>
    <row r="110" spans="1:32" ht="32.25" thickBot="1">
      <c r="A110" s="9"/>
      <c r="B110" s="78">
        <v>600</v>
      </c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8">
        <v>407</v>
      </c>
      <c r="N110" s="7"/>
      <c r="O110" s="51" t="s">
        <v>18</v>
      </c>
      <c r="P110" s="52">
        <v>811</v>
      </c>
      <c r="Q110" s="53">
        <v>4</v>
      </c>
      <c r="R110" s="53">
        <v>9</v>
      </c>
      <c r="S110" s="30">
        <v>407</v>
      </c>
      <c r="T110" s="60" t="s">
        <v>130</v>
      </c>
      <c r="U110" s="61">
        <v>200</v>
      </c>
      <c r="V110" s="31" t="s">
        <v>2</v>
      </c>
      <c r="W110" s="32"/>
      <c r="X110" s="63">
        <f ca="1">X111</f>
        <v>525627.17000000004</v>
      </c>
      <c r="Y110" s="79"/>
      <c r="Z110" s="79"/>
      <c r="AA110" s="79"/>
      <c r="AB110" s="33" t="s">
        <v>33</v>
      </c>
      <c r="AC110" s="34"/>
      <c r="AD110" s="63">
        <f>AD111</f>
        <v>432056.51</v>
      </c>
      <c r="AE110" s="46"/>
      <c r="AF110" s="47">
        <f t="shared" ca="1" si="1"/>
        <v>82.198283243234926</v>
      </c>
    </row>
    <row r="111" spans="1:32" ht="32.25" thickBot="1">
      <c r="A111" s="9"/>
      <c r="B111" s="76">
        <v>620</v>
      </c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8">
        <v>407</v>
      </c>
      <c r="N111" s="7"/>
      <c r="O111" s="51" t="s">
        <v>17</v>
      </c>
      <c r="P111" s="52">
        <v>811</v>
      </c>
      <c r="Q111" s="53">
        <v>4</v>
      </c>
      <c r="R111" s="53">
        <v>9</v>
      </c>
      <c r="S111" s="30">
        <v>407</v>
      </c>
      <c r="T111" s="60" t="s">
        <v>130</v>
      </c>
      <c r="U111" s="61">
        <v>240</v>
      </c>
      <c r="V111" s="31" t="s">
        <v>2</v>
      </c>
      <c r="W111" s="32"/>
      <c r="X111" s="63">
        <f ca="1">X110</f>
        <v>525627.17000000004</v>
      </c>
      <c r="Y111" s="77"/>
      <c r="Z111" s="77"/>
      <c r="AA111" s="77"/>
      <c r="AB111" s="33" t="s">
        <v>33</v>
      </c>
      <c r="AC111" s="34"/>
      <c r="AD111" s="63">
        <v>432056.51</v>
      </c>
      <c r="AE111" s="46"/>
      <c r="AF111" s="47">
        <f t="shared" ca="1" si="1"/>
        <v>82.198283243234926</v>
      </c>
    </row>
    <row r="112" spans="1:32" ht="48" thickBot="1">
      <c r="A112" s="9"/>
      <c r="B112" s="18"/>
      <c r="C112" s="17"/>
      <c r="D112" s="17"/>
      <c r="E112" s="11"/>
      <c r="F112" s="11"/>
      <c r="G112" s="11"/>
      <c r="H112" s="10"/>
      <c r="I112" s="73" t="s">
        <v>145</v>
      </c>
      <c r="J112" s="73"/>
      <c r="K112" s="73"/>
      <c r="L112" s="73"/>
      <c r="M112" s="8">
        <v>407</v>
      </c>
      <c r="N112" s="7"/>
      <c r="O112" s="48" t="s">
        <v>247</v>
      </c>
      <c r="P112" s="49">
        <v>811</v>
      </c>
      <c r="Q112" s="50">
        <v>4</v>
      </c>
      <c r="R112" s="50">
        <v>9</v>
      </c>
      <c r="S112" s="30">
        <v>407</v>
      </c>
      <c r="T112" s="58" t="s">
        <v>274</v>
      </c>
      <c r="U112" s="59" t="s">
        <v>7</v>
      </c>
      <c r="V112" s="31" t="s">
        <v>2</v>
      </c>
      <c r="W112" s="32"/>
      <c r="X112" s="62">
        <f>X113</f>
        <v>4406</v>
      </c>
      <c r="Y112" s="71"/>
      <c r="Z112" s="71"/>
      <c r="AA112" s="71"/>
      <c r="AB112" s="33" t="s">
        <v>32</v>
      </c>
      <c r="AC112" s="34"/>
      <c r="AD112" s="62">
        <f>AD113</f>
        <v>1383.93</v>
      </c>
      <c r="AE112" s="46"/>
      <c r="AF112" s="47">
        <f t="shared" si="1"/>
        <v>31.410122560145261</v>
      </c>
    </row>
    <row r="113" spans="1:32" ht="32.25" thickBot="1">
      <c r="A113" s="9"/>
      <c r="B113" s="78">
        <v>600</v>
      </c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8">
        <v>407</v>
      </c>
      <c r="N113" s="7"/>
      <c r="O113" s="51" t="s">
        <v>18</v>
      </c>
      <c r="P113" s="52">
        <v>811</v>
      </c>
      <c r="Q113" s="53">
        <v>4</v>
      </c>
      <c r="R113" s="53">
        <v>9</v>
      </c>
      <c r="S113" s="30">
        <v>407</v>
      </c>
      <c r="T113" s="60" t="s">
        <v>274</v>
      </c>
      <c r="U113" s="61">
        <v>200</v>
      </c>
      <c r="V113" s="31" t="s">
        <v>2</v>
      </c>
      <c r="W113" s="32"/>
      <c r="X113" s="63">
        <f>X114</f>
        <v>4406</v>
      </c>
      <c r="Y113" s="79"/>
      <c r="Z113" s="79"/>
      <c r="AA113" s="79"/>
      <c r="AB113" s="33" t="s">
        <v>32</v>
      </c>
      <c r="AC113" s="34"/>
      <c r="AD113" s="63">
        <f>AD114</f>
        <v>1383.93</v>
      </c>
      <c r="AE113" s="46"/>
      <c r="AF113" s="47">
        <f t="shared" si="1"/>
        <v>31.410122560145261</v>
      </c>
    </row>
    <row r="114" spans="1:32" ht="32.25" thickBot="1">
      <c r="A114" s="9"/>
      <c r="B114" s="76">
        <v>620</v>
      </c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8">
        <v>407</v>
      </c>
      <c r="N114" s="7"/>
      <c r="O114" s="51" t="s">
        <v>17</v>
      </c>
      <c r="P114" s="52">
        <v>811</v>
      </c>
      <c r="Q114" s="53">
        <v>4</v>
      </c>
      <c r="R114" s="53">
        <v>9</v>
      </c>
      <c r="S114" s="30">
        <v>407</v>
      </c>
      <c r="T114" s="60" t="s">
        <v>274</v>
      </c>
      <c r="U114" s="61">
        <v>240</v>
      </c>
      <c r="V114" s="31" t="s">
        <v>2</v>
      </c>
      <c r="W114" s="32"/>
      <c r="X114" s="63">
        <v>4406</v>
      </c>
      <c r="Y114" s="77"/>
      <c r="Z114" s="77"/>
      <c r="AA114" s="77"/>
      <c r="AB114" s="33" t="s">
        <v>32</v>
      </c>
      <c r="AC114" s="34"/>
      <c r="AD114" s="63">
        <v>1383.93</v>
      </c>
      <c r="AE114" s="46"/>
      <c r="AF114" s="47">
        <f t="shared" si="1"/>
        <v>31.410122560145261</v>
      </c>
    </row>
    <row r="115" spans="1:32" ht="48" thickBot="1">
      <c r="A115" s="9"/>
      <c r="B115" s="69" t="s">
        <v>142</v>
      </c>
      <c r="C115" s="69"/>
      <c r="D115" s="69"/>
      <c r="E115" s="70"/>
      <c r="F115" s="70"/>
      <c r="G115" s="70"/>
      <c r="H115" s="70"/>
      <c r="I115" s="70"/>
      <c r="J115" s="70"/>
      <c r="K115" s="70"/>
      <c r="L115" s="70"/>
      <c r="M115" s="8">
        <v>409</v>
      </c>
      <c r="N115" s="7"/>
      <c r="O115" s="48" t="s">
        <v>248</v>
      </c>
      <c r="P115" s="49">
        <v>811</v>
      </c>
      <c r="Q115" s="50">
        <v>4</v>
      </c>
      <c r="R115" s="50">
        <v>9</v>
      </c>
      <c r="S115" s="30">
        <v>409</v>
      </c>
      <c r="T115" s="58" t="s">
        <v>275</v>
      </c>
      <c r="U115" s="59" t="s">
        <v>7</v>
      </c>
      <c r="V115" s="31">
        <v>0</v>
      </c>
      <c r="W115" s="32"/>
      <c r="X115" s="62">
        <f>X116</f>
        <v>1402</v>
      </c>
      <c r="Y115" s="71"/>
      <c r="Z115" s="71"/>
      <c r="AA115" s="71"/>
      <c r="AB115" s="33" t="s">
        <v>39</v>
      </c>
      <c r="AC115" s="34"/>
      <c r="AD115" s="62">
        <f>AD116</f>
        <v>0</v>
      </c>
      <c r="AE115" s="46"/>
      <c r="AF115" s="47">
        <f t="shared" si="1"/>
        <v>0</v>
      </c>
    </row>
    <row r="116" spans="1:32" ht="32.25" thickBot="1">
      <c r="A116" s="9"/>
      <c r="B116" s="16"/>
      <c r="C116" s="15"/>
      <c r="D116" s="14"/>
      <c r="E116" s="74" t="s">
        <v>12</v>
      </c>
      <c r="F116" s="74"/>
      <c r="G116" s="74"/>
      <c r="H116" s="74"/>
      <c r="I116" s="75"/>
      <c r="J116" s="75"/>
      <c r="K116" s="75"/>
      <c r="L116" s="75"/>
      <c r="M116" s="8">
        <v>409</v>
      </c>
      <c r="N116" s="7"/>
      <c r="O116" s="51" t="s">
        <v>18</v>
      </c>
      <c r="P116" s="52">
        <v>811</v>
      </c>
      <c r="Q116" s="53">
        <v>4</v>
      </c>
      <c r="R116" s="53">
        <v>9</v>
      </c>
      <c r="S116" s="30">
        <v>409</v>
      </c>
      <c r="T116" s="60" t="s">
        <v>275</v>
      </c>
      <c r="U116" s="61">
        <v>200</v>
      </c>
      <c r="V116" s="31" t="s">
        <v>2</v>
      </c>
      <c r="W116" s="32"/>
      <c r="X116" s="63">
        <f>X117</f>
        <v>1402</v>
      </c>
      <c r="Y116" s="67"/>
      <c r="Z116" s="67"/>
      <c r="AA116" s="67"/>
      <c r="AB116" s="33" t="s">
        <v>39</v>
      </c>
      <c r="AC116" s="34"/>
      <c r="AD116" s="63">
        <f>AD117</f>
        <v>0</v>
      </c>
      <c r="AE116" s="46"/>
      <c r="AF116" s="47">
        <f t="shared" si="1"/>
        <v>0</v>
      </c>
    </row>
    <row r="117" spans="1:32" ht="32.25" thickBot="1">
      <c r="A117" s="9"/>
      <c r="B117" s="13"/>
      <c r="C117" s="12"/>
      <c r="D117" s="12"/>
      <c r="E117" s="11"/>
      <c r="F117" s="11"/>
      <c r="G117" s="11"/>
      <c r="H117" s="10"/>
      <c r="I117" s="66" t="s">
        <v>141</v>
      </c>
      <c r="J117" s="66"/>
      <c r="K117" s="66"/>
      <c r="L117" s="66"/>
      <c r="M117" s="8">
        <v>409</v>
      </c>
      <c r="N117" s="7"/>
      <c r="O117" s="51" t="s">
        <v>17</v>
      </c>
      <c r="P117" s="52">
        <v>811</v>
      </c>
      <c r="Q117" s="53">
        <v>4</v>
      </c>
      <c r="R117" s="53">
        <v>9</v>
      </c>
      <c r="S117" s="30">
        <v>409</v>
      </c>
      <c r="T117" s="60" t="s">
        <v>275</v>
      </c>
      <c r="U117" s="61">
        <v>240</v>
      </c>
      <c r="V117" s="31" t="s">
        <v>2</v>
      </c>
      <c r="W117" s="32"/>
      <c r="X117" s="63">
        <v>1402</v>
      </c>
      <c r="Y117" s="67"/>
      <c r="Z117" s="67"/>
      <c r="AA117" s="67"/>
      <c r="AB117" s="33" t="s">
        <v>126</v>
      </c>
      <c r="AC117" s="34"/>
      <c r="AD117" s="63">
        <v>0</v>
      </c>
      <c r="AE117" s="46"/>
      <c r="AF117" s="47">
        <f t="shared" si="1"/>
        <v>0</v>
      </c>
    </row>
    <row r="118" spans="1:32" ht="16.5" thickBot="1">
      <c r="A118" s="9"/>
      <c r="B118" s="78">
        <v>200</v>
      </c>
      <c r="C118" s="78"/>
      <c r="D118" s="78"/>
      <c r="E118" s="78"/>
      <c r="F118" s="78"/>
      <c r="G118" s="78"/>
      <c r="H118" s="78"/>
      <c r="I118" s="78"/>
      <c r="J118" s="78"/>
      <c r="K118" s="78"/>
      <c r="L118" s="78"/>
      <c r="M118" s="8">
        <v>409</v>
      </c>
      <c r="N118" s="7"/>
      <c r="O118" s="48" t="s">
        <v>125</v>
      </c>
      <c r="P118" s="49">
        <v>811</v>
      </c>
      <c r="Q118" s="50">
        <v>5</v>
      </c>
      <c r="R118" s="50">
        <v>0</v>
      </c>
      <c r="S118" s="30">
        <v>409</v>
      </c>
      <c r="T118" s="58" t="s">
        <v>7</v>
      </c>
      <c r="U118" s="59" t="s">
        <v>7</v>
      </c>
      <c r="V118" s="31" t="s">
        <v>2</v>
      </c>
      <c r="W118" s="32"/>
      <c r="X118" s="62">
        <f>X119+X138+X201</f>
        <v>246048625.82999998</v>
      </c>
      <c r="Y118" s="79"/>
      <c r="Z118" s="79"/>
      <c r="AA118" s="79"/>
      <c r="AB118" s="33" t="s">
        <v>126</v>
      </c>
      <c r="AC118" s="34"/>
      <c r="AD118" s="62">
        <f>AD119+AD138+AD201</f>
        <v>189346372.76999998</v>
      </c>
      <c r="AE118" s="46"/>
      <c r="AF118" s="47">
        <f t="shared" si="1"/>
        <v>76.954858874449982</v>
      </c>
    </row>
    <row r="119" spans="1:32" ht="16.5" thickBot="1">
      <c r="A119" s="9"/>
      <c r="B119" s="76">
        <v>240</v>
      </c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8">
        <v>409</v>
      </c>
      <c r="N119" s="7"/>
      <c r="O119" s="48" t="s">
        <v>124</v>
      </c>
      <c r="P119" s="49">
        <v>811</v>
      </c>
      <c r="Q119" s="50">
        <v>5</v>
      </c>
      <c r="R119" s="50">
        <v>1</v>
      </c>
      <c r="S119" s="30">
        <v>409</v>
      </c>
      <c r="T119" s="58" t="s">
        <v>7</v>
      </c>
      <c r="U119" s="59" t="s">
        <v>7</v>
      </c>
      <c r="V119" s="31" t="s">
        <v>2</v>
      </c>
      <c r="W119" s="32"/>
      <c r="X119" s="62">
        <f>X120</f>
        <v>26419767.099999998</v>
      </c>
      <c r="Y119" s="77"/>
      <c r="Z119" s="77"/>
      <c r="AA119" s="77"/>
      <c r="AB119" s="33" t="s">
        <v>126</v>
      </c>
      <c r="AC119" s="34"/>
      <c r="AD119" s="62">
        <f>AD120</f>
        <v>26408915.479999997</v>
      </c>
      <c r="AE119" s="46"/>
      <c r="AF119" s="47">
        <f t="shared" si="1"/>
        <v>99.95892613300137</v>
      </c>
    </row>
    <row r="120" spans="1:32" ht="16.5" thickBot="1">
      <c r="A120" s="9"/>
      <c r="B120" s="82">
        <v>400</v>
      </c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">
        <v>409</v>
      </c>
      <c r="N120" s="7"/>
      <c r="O120" s="48" t="s">
        <v>11</v>
      </c>
      <c r="P120" s="49">
        <v>811</v>
      </c>
      <c r="Q120" s="50">
        <v>5</v>
      </c>
      <c r="R120" s="50">
        <v>1</v>
      </c>
      <c r="S120" s="30">
        <v>409</v>
      </c>
      <c r="T120" s="58" t="s">
        <v>10</v>
      </c>
      <c r="U120" s="59" t="s">
        <v>7</v>
      </c>
      <c r="V120" s="31" t="s">
        <v>2</v>
      </c>
      <c r="W120" s="32"/>
      <c r="X120" s="62">
        <f>X121+X124+X127+X132+X135</f>
        <v>26419767.099999998</v>
      </c>
      <c r="Y120" s="83"/>
      <c r="Z120" s="83"/>
      <c r="AA120" s="83"/>
      <c r="AB120" s="33" t="s">
        <v>126</v>
      </c>
      <c r="AC120" s="34"/>
      <c r="AD120" s="62">
        <f>AD121+AD124+AD127+AD132+AD135</f>
        <v>26408915.479999997</v>
      </c>
      <c r="AE120" s="46"/>
      <c r="AF120" s="47">
        <f t="shared" si="1"/>
        <v>99.95892613300137</v>
      </c>
    </row>
    <row r="121" spans="1:32" ht="95.25" thickBot="1">
      <c r="A121" s="9"/>
      <c r="B121" s="76">
        <v>410</v>
      </c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8">
        <v>409</v>
      </c>
      <c r="N121" s="7"/>
      <c r="O121" s="48" t="s">
        <v>122</v>
      </c>
      <c r="P121" s="49">
        <v>811</v>
      </c>
      <c r="Q121" s="50">
        <v>5</v>
      </c>
      <c r="R121" s="50">
        <v>1</v>
      </c>
      <c r="S121" s="30">
        <v>409</v>
      </c>
      <c r="T121" s="58" t="s">
        <v>121</v>
      </c>
      <c r="U121" s="59" t="s">
        <v>7</v>
      </c>
      <c r="V121" s="31" t="s">
        <v>2</v>
      </c>
      <c r="W121" s="32"/>
      <c r="X121" s="62">
        <f>X122</f>
        <v>22011139.379999999</v>
      </c>
      <c r="Y121" s="77"/>
      <c r="Z121" s="77"/>
      <c r="AA121" s="77"/>
      <c r="AB121" s="33" t="s">
        <v>126</v>
      </c>
      <c r="AC121" s="34"/>
      <c r="AD121" s="62">
        <f>AD122</f>
        <v>22011139.379999999</v>
      </c>
      <c r="AE121" s="46"/>
      <c r="AF121" s="47">
        <f t="shared" si="1"/>
        <v>100</v>
      </c>
    </row>
    <row r="122" spans="1:32" ht="32.25" thickBot="1">
      <c r="A122" s="9"/>
      <c r="B122" s="18"/>
      <c r="C122" s="17"/>
      <c r="D122" s="17"/>
      <c r="E122" s="11"/>
      <c r="F122" s="11"/>
      <c r="G122" s="11"/>
      <c r="H122" s="10"/>
      <c r="I122" s="73" t="s">
        <v>138</v>
      </c>
      <c r="J122" s="73"/>
      <c r="K122" s="73"/>
      <c r="L122" s="73"/>
      <c r="M122" s="8">
        <v>409</v>
      </c>
      <c r="N122" s="7"/>
      <c r="O122" s="51" t="s">
        <v>64</v>
      </c>
      <c r="P122" s="52">
        <v>811</v>
      </c>
      <c r="Q122" s="53">
        <v>5</v>
      </c>
      <c r="R122" s="53">
        <v>1</v>
      </c>
      <c r="S122" s="30">
        <v>409</v>
      </c>
      <c r="T122" s="60" t="s">
        <v>121</v>
      </c>
      <c r="U122" s="61">
        <v>400</v>
      </c>
      <c r="V122" s="31" t="s">
        <v>2</v>
      </c>
      <c r="W122" s="32"/>
      <c r="X122" s="63">
        <f>X123</f>
        <v>22011139.379999999</v>
      </c>
      <c r="Y122" s="71"/>
      <c r="Z122" s="71"/>
      <c r="AA122" s="71"/>
      <c r="AB122" s="33" t="s">
        <v>33</v>
      </c>
      <c r="AC122" s="34"/>
      <c r="AD122" s="63">
        <f>AD123</f>
        <v>22011139.379999999</v>
      </c>
      <c r="AE122" s="46"/>
      <c r="AF122" s="47">
        <f t="shared" si="1"/>
        <v>100</v>
      </c>
    </row>
    <row r="123" spans="1:32" ht="16.5" thickBot="1">
      <c r="A123" s="9"/>
      <c r="B123" s="78">
        <v>200</v>
      </c>
      <c r="C123" s="78"/>
      <c r="D123" s="78"/>
      <c r="E123" s="78"/>
      <c r="F123" s="78"/>
      <c r="G123" s="78"/>
      <c r="H123" s="78"/>
      <c r="I123" s="78"/>
      <c r="J123" s="78"/>
      <c r="K123" s="78"/>
      <c r="L123" s="78"/>
      <c r="M123" s="8">
        <v>409</v>
      </c>
      <c r="N123" s="7"/>
      <c r="O123" s="51" t="s">
        <v>63</v>
      </c>
      <c r="P123" s="52">
        <v>811</v>
      </c>
      <c r="Q123" s="53">
        <v>5</v>
      </c>
      <c r="R123" s="53">
        <v>1</v>
      </c>
      <c r="S123" s="30">
        <v>409</v>
      </c>
      <c r="T123" s="60" t="s">
        <v>121</v>
      </c>
      <c r="U123" s="61">
        <v>410</v>
      </c>
      <c r="V123" s="31" t="s">
        <v>2</v>
      </c>
      <c r="W123" s="32"/>
      <c r="X123" s="63">
        <v>22011139.379999999</v>
      </c>
      <c r="Y123" s="79"/>
      <c r="Z123" s="79"/>
      <c r="AA123" s="79"/>
      <c r="AB123" s="33" t="s">
        <v>33</v>
      </c>
      <c r="AC123" s="34"/>
      <c r="AD123" s="63">
        <v>22011139.379999999</v>
      </c>
      <c r="AE123" s="46"/>
      <c r="AF123" s="47">
        <f t="shared" si="1"/>
        <v>100</v>
      </c>
    </row>
    <row r="124" spans="1:32" ht="32.25" thickBot="1">
      <c r="A124" s="9"/>
      <c r="B124" s="76">
        <v>240</v>
      </c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8">
        <v>409</v>
      </c>
      <c r="N124" s="7"/>
      <c r="O124" s="48" t="s">
        <v>249</v>
      </c>
      <c r="P124" s="49">
        <v>811</v>
      </c>
      <c r="Q124" s="50">
        <v>5</v>
      </c>
      <c r="R124" s="50">
        <v>1</v>
      </c>
      <c r="S124" s="30">
        <v>409</v>
      </c>
      <c r="T124" s="58" t="s">
        <v>118</v>
      </c>
      <c r="U124" s="59" t="s">
        <v>7</v>
      </c>
      <c r="V124" s="31" t="s">
        <v>2</v>
      </c>
      <c r="W124" s="32"/>
      <c r="X124" s="62">
        <f>X125</f>
        <v>603607.5</v>
      </c>
      <c r="Y124" s="77"/>
      <c r="Z124" s="77"/>
      <c r="AA124" s="77"/>
      <c r="AB124" s="33" t="s">
        <v>33</v>
      </c>
      <c r="AC124" s="34"/>
      <c r="AD124" s="62">
        <f>AD125</f>
        <v>594238.68000000005</v>
      </c>
      <c r="AE124" s="46"/>
      <c r="AF124" s="47">
        <f t="shared" si="1"/>
        <v>98.447862228352051</v>
      </c>
    </row>
    <row r="125" spans="1:32" ht="32.25" thickBot="1">
      <c r="A125" s="9"/>
      <c r="B125" s="18"/>
      <c r="C125" s="17"/>
      <c r="D125" s="17"/>
      <c r="E125" s="11"/>
      <c r="F125" s="11"/>
      <c r="G125" s="11"/>
      <c r="H125" s="10"/>
      <c r="I125" s="73" t="s">
        <v>135</v>
      </c>
      <c r="J125" s="73"/>
      <c r="K125" s="73"/>
      <c r="L125" s="73"/>
      <c r="M125" s="8">
        <v>409</v>
      </c>
      <c r="N125" s="7"/>
      <c r="O125" s="51" t="s">
        <v>18</v>
      </c>
      <c r="P125" s="52">
        <v>811</v>
      </c>
      <c r="Q125" s="53">
        <v>5</v>
      </c>
      <c r="R125" s="53">
        <v>1</v>
      </c>
      <c r="S125" s="30">
        <v>409</v>
      </c>
      <c r="T125" s="60" t="s">
        <v>118</v>
      </c>
      <c r="U125" s="61">
        <v>200</v>
      </c>
      <c r="V125" s="31" t="s">
        <v>2</v>
      </c>
      <c r="W125" s="32"/>
      <c r="X125" s="63">
        <f>X126</f>
        <v>603607.5</v>
      </c>
      <c r="Y125" s="71"/>
      <c r="Z125" s="71"/>
      <c r="AA125" s="71"/>
      <c r="AB125" s="33" t="s">
        <v>32</v>
      </c>
      <c r="AC125" s="34"/>
      <c r="AD125" s="63">
        <f>AD126</f>
        <v>594238.68000000005</v>
      </c>
      <c r="AE125" s="46"/>
      <c r="AF125" s="47">
        <f t="shared" si="1"/>
        <v>98.447862228352051</v>
      </c>
    </row>
    <row r="126" spans="1:32" ht="32.25" thickBot="1">
      <c r="A126" s="9"/>
      <c r="B126" s="78">
        <v>200</v>
      </c>
      <c r="C126" s="78"/>
      <c r="D126" s="78"/>
      <c r="E126" s="78"/>
      <c r="F126" s="78"/>
      <c r="G126" s="78"/>
      <c r="H126" s="78"/>
      <c r="I126" s="78"/>
      <c r="J126" s="78"/>
      <c r="K126" s="78"/>
      <c r="L126" s="78"/>
      <c r="M126" s="8">
        <v>409</v>
      </c>
      <c r="N126" s="7"/>
      <c r="O126" s="51" t="s">
        <v>17</v>
      </c>
      <c r="P126" s="52">
        <v>811</v>
      </c>
      <c r="Q126" s="53">
        <v>5</v>
      </c>
      <c r="R126" s="53">
        <v>1</v>
      </c>
      <c r="S126" s="30">
        <v>409</v>
      </c>
      <c r="T126" s="60" t="s">
        <v>118</v>
      </c>
      <c r="U126" s="61">
        <v>240</v>
      </c>
      <c r="V126" s="31" t="s">
        <v>2</v>
      </c>
      <c r="W126" s="32"/>
      <c r="X126" s="63">
        <v>603607.5</v>
      </c>
      <c r="Y126" s="79"/>
      <c r="Z126" s="79"/>
      <c r="AA126" s="79"/>
      <c r="AB126" s="33" t="s">
        <v>32</v>
      </c>
      <c r="AC126" s="34"/>
      <c r="AD126" s="63">
        <v>594238.68000000005</v>
      </c>
      <c r="AE126" s="46"/>
      <c r="AF126" s="47">
        <f t="shared" si="1"/>
        <v>98.447862228352051</v>
      </c>
    </row>
    <row r="127" spans="1:32" ht="32.25" thickBot="1">
      <c r="A127" s="9"/>
      <c r="B127" s="76">
        <v>240</v>
      </c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8">
        <v>409</v>
      </c>
      <c r="N127" s="7"/>
      <c r="O127" s="48" t="s">
        <v>250</v>
      </c>
      <c r="P127" s="49">
        <v>811</v>
      </c>
      <c r="Q127" s="50">
        <v>5</v>
      </c>
      <c r="R127" s="50">
        <v>1</v>
      </c>
      <c r="S127" s="30">
        <v>409</v>
      </c>
      <c r="T127" s="58" t="s">
        <v>276</v>
      </c>
      <c r="U127" s="59" t="s">
        <v>7</v>
      </c>
      <c r="V127" s="31" t="s">
        <v>2</v>
      </c>
      <c r="W127" s="32"/>
      <c r="X127" s="62">
        <f>X128+X130</f>
        <v>37280</v>
      </c>
      <c r="Y127" s="77"/>
      <c r="Z127" s="77"/>
      <c r="AA127" s="77"/>
      <c r="AB127" s="33" t="s">
        <v>32</v>
      </c>
      <c r="AC127" s="34"/>
      <c r="AD127" s="62">
        <f>AD128+AD130</f>
        <v>35797.199999999997</v>
      </c>
      <c r="AE127" s="46"/>
      <c r="AF127" s="47">
        <f t="shared" si="1"/>
        <v>96.022532188841197</v>
      </c>
    </row>
    <row r="128" spans="1:32" ht="32.25" thickBot="1">
      <c r="A128" s="9"/>
      <c r="B128" s="18"/>
      <c r="C128" s="17"/>
      <c r="D128" s="17"/>
      <c r="E128" s="11"/>
      <c r="F128" s="11"/>
      <c r="G128" s="11"/>
      <c r="H128" s="10"/>
      <c r="I128" s="73" t="s">
        <v>132</v>
      </c>
      <c r="J128" s="73"/>
      <c r="K128" s="73"/>
      <c r="L128" s="73"/>
      <c r="M128" s="8">
        <v>409</v>
      </c>
      <c r="N128" s="7"/>
      <c r="O128" s="51" t="s">
        <v>18</v>
      </c>
      <c r="P128" s="52">
        <v>811</v>
      </c>
      <c r="Q128" s="53">
        <v>5</v>
      </c>
      <c r="R128" s="53">
        <v>1</v>
      </c>
      <c r="S128" s="30">
        <v>409</v>
      </c>
      <c r="T128" s="60" t="s">
        <v>276</v>
      </c>
      <c r="U128" s="61">
        <v>200</v>
      </c>
      <c r="V128" s="31" t="s">
        <v>2</v>
      </c>
      <c r="W128" s="32"/>
      <c r="X128" s="63">
        <f>X129</f>
        <v>37260</v>
      </c>
      <c r="Y128" s="71"/>
      <c r="Z128" s="71"/>
      <c r="AA128" s="71"/>
      <c r="AB128" s="33" t="s">
        <v>32</v>
      </c>
      <c r="AC128" s="34"/>
      <c r="AD128" s="63">
        <f>AD129</f>
        <v>35791.43</v>
      </c>
      <c r="AE128" s="46"/>
      <c r="AF128" s="47">
        <f t="shared" si="1"/>
        <v>96.058588298443368</v>
      </c>
    </row>
    <row r="129" spans="1:32" ht="32.25" thickBot="1">
      <c r="A129" s="9"/>
      <c r="B129" s="78">
        <v>200</v>
      </c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8">
        <v>409</v>
      </c>
      <c r="N129" s="7"/>
      <c r="O129" s="51" t="s">
        <v>17</v>
      </c>
      <c r="P129" s="52">
        <v>811</v>
      </c>
      <c r="Q129" s="53">
        <v>5</v>
      </c>
      <c r="R129" s="53">
        <v>1</v>
      </c>
      <c r="S129" s="30">
        <v>409</v>
      </c>
      <c r="T129" s="60" t="s">
        <v>276</v>
      </c>
      <c r="U129" s="61">
        <v>240</v>
      </c>
      <c r="V129" s="31" t="s">
        <v>2</v>
      </c>
      <c r="W129" s="32"/>
      <c r="X129" s="63">
        <v>37260</v>
      </c>
      <c r="Y129" s="79"/>
      <c r="Z129" s="79"/>
      <c r="AA129" s="79"/>
      <c r="AB129" s="33" t="s">
        <v>32</v>
      </c>
      <c r="AC129" s="34"/>
      <c r="AD129" s="63">
        <v>35791.43</v>
      </c>
      <c r="AE129" s="46"/>
      <c r="AF129" s="47">
        <f t="shared" si="1"/>
        <v>96.058588298443368</v>
      </c>
    </row>
    <row r="130" spans="1:32" ht="16.5" thickBot="1">
      <c r="A130" s="9"/>
      <c r="B130" s="76">
        <v>240</v>
      </c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8">
        <v>409</v>
      </c>
      <c r="N130" s="7"/>
      <c r="O130" s="51" t="s">
        <v>62</v>
      </c>
      <c r="P130" s="52">
        <v>811</v>
      </c>
      <c r="Q130" s="53">
        <v>5</v>
      </c>
      <c r="R130" s="53">
        <v>1</v>
      </c>
      <c r="S130" s="30">
        <v>409</v>
      </c>
      <c r="T130" s="60" t="s">
        <v>276</v>
      </c>
      <c r="U130" s="61">
        <v>800</v>
      </c>
      <c r="V130" s="31" t="s">
        <v>2</v>
      </c>
      <c r="W130" s="32"/>
      <c r="X130" s="63">
        <f>X131</f>
        <v>20</v>
      </c>
      <c r="Y130" s="77"/>
      <c r="Z130" s="77"/>
      <c r="AA130" s="77"/>
      <c r="AB130" s="33" t="s">
        <v>32</v>
      </c>
      <c r="AC130" s="34"/>
      <c r="AD130" s="63">
        <f>AD131</f>
        <v>5.77</v>
      </c>
      <c r="AE130" s="46"/>
      <c r="AF130" s="47">
        <f t="shared" si="1"/>
        <v>28.849999999999998</v>
      </c>
    </row>
    <row r="131" spans="1:32" ht="16.5" thickBot="1">
      <c r="A131" s="9"/>
      <c r="B131" s="82">
        <v>400</v>
      </c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">
        <v>409</v>
      </c>
      <c r="N131" s="7"/>
      <c r="O131" s="51" t="s">
        <v>61</v>
      </c>
      <c r="P131" s="52">
        <v>811</v>
      </c>
      <c r="Q131" s="53">
        <v>5</v>
      </c>
      <c r="R131" s="53">
        <v>1</v>
      </c>
      <c r="S131" s="30">
        <v>409</v>
      </c>
      <c r="T131" s="60" t="s">
        <v>276</v>
      </c>
      <c r="U131" s="61">
        <v>850</v>
      </c>
      <c r="V131" s="31" t="s">
        <v>2</v>
      </c>
      <c r="W131" s="32"/>
      <c r="X131" s="63">
        <v>20</v>
      </c>
      <c r="Y131" s="83"/>
      <c r="Z131" s="83"/>
      <c r="AA131" s="83"/>
      <c r="AB131" s="33" t="s">
        <v>32</v>
      </c>
      <c r="AC131" s="34"/>
      <c r="AD131" s="63">
        <v>5.77</v>
      </c>
      <c r="AE131" s="46"/>
      <c r="AF131" s="47">
        <f t="shared" si="1"/>
        <v>28.849999999999998</v>
      </c>
    </row>
    <row r="132" spans="1:32" ht="16.5" thickBot="1">
      <c r="A132" s="9"/>
      <c r="B132" s="76">
        <v>410</v>
      </c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8">
        <v>409</v>
      </c>
      <c r="N132" s="7"/>
      <c r="O132" s="48" t="s">
        <v>251</v>
      </c>
      <c r="P132" s="49">
        <v>811</v>
      </c>
      <c r="Q132" s="50">
        <v>5</v>
      </c>
      <c r="R132" s="50">
        <v>1</v>
      </c>
      <c r="S132" s="30">
        <v>409</v>
      </c>
      <c r="T132" s="58" t="s">
        <v>277</v>
      </c>
      <c r="U132" s="59" t="s">
        <v>7</v>
      </c>
      <c r="V132" s="31" t="s">
        <v>2</v>
      </c>
      <c r="W132" s="32"/>
      <c r="X132" s="62">
        <f>X133</f>
        <v>200000</v>
      </c>
      <c r="Y132" s="77"/>
      <c r="Z132" s="77"/>
      <c r="AA132" s="77"/>
      <c r="AB132" s="33" t="s">
        <v>32</v>
      </c>
      <c r="AC132" s="34"/>
      <c r="AD132" s="62">
        <f>AD133</f>
        <v>200000</v>
      </c>
      <c r="AE132" s="46"/>
      <c r="AF132" s="47">
        <f t="shared" si="1"/>
        <v>100</v>
      </c>
    </row>
    <row r="133" spans="1:32" ht="32.25" thickBot="1">
      <c r="A133" s="9"/>
      <c r="B133" s="69" t="s">
        <v>129</v>
      </c>
      <c r="C133" s="69"/>
      <c r="D133" s="69"/>
      <c r="E133" s="70"/>
      <c r="F133" s="70"/>
      <c r="G133" s="70"/>
      <c r="H133" s="70"/>
      <c r="I133" s="70"/>
      <c r="J133" s="70"/>
      <c r="K133" s="70"/>
      <c r="L133" s="70"/>
      <c r="M133" s="8">
        <v>412</v>
      </c>
      <c r="N133" s="7"/>
      <c r="O133" s="51" t="s">
        <v>18</v>
      </c>
      <c r="P133" s="52">
        <v>811</v>
      </c>
      <c r="Q133" s="53">
        <v>5</v>
      </c>
      <c r="R133" s="53">
        <v>1</v>
      </c>
      <c r="S133" s="30">
        <v>412</v>
      </c>
      <c r="T133" s="60" t="s">
        <v>277</v>
      </c>
      <c r="U133" s="61">
        <v>200</v>
      </c>
      <c r="V133" s="31">
        <v>0</v>
      </c>
      <c r="W133" s="32"/>
      <c r="X133" s="63">
        <f>X134</f>
        <v>200000</v>
      </c>
      <c r="Y133" s="71"/>
      <c r="Z133" s="71"/>
      <c r="AA133" s="71"/>
      <c r="AB133" s="33" t="s">
        <v>126</v>
      </c>
      <c r="AC133" s="34"/>
      <c r="AD133" s="63">
        <f>AD134</f>
        <v>200000</v>
      </c>
      <c r="AE133" s="46"/>
      <c r="AF133" s="47">
        <f t="shared" si="1"/>
        <v>100</v>
      </c>
    </row>
    <row r="134" spans="1:32" ht="32.25" thickBot="1">
      <c r="A134" s="9"/>
      <c r="B134" s="16"/>
      <c r="C134" s="15"/>
      <c r="D134" s="14"/>
      <c r="E134" s="74" t="s">
        <v>128</v>
      </c>
      <c r="F134" s="74"/>
      <c r="G134" s="74"/>
      <c r="H134" s="74"/>
      <c r="I134" s="75"/>
      <c r="J134" s="75"/>
      <c r="K134" s="75"/>
      <c r="L134" s="75"/>
      <c r="M134" s="8">
        <v>412</v>
      </c>
      <c r="N134" s="7"/>
      <c r="O134" s="51" t="s">
        <v>17</v>
      </c>
      <c r="P134" s="52">
        <v>811</v>
      </c>
      <c r="Q134" s="53">
        <v>5</v>
      </c>
      <c r="R134" s="53">
        <v>1</v>
      </c>
      <c r="S134" s="30">
        <v>412</v>
      </c>
      <c r="T134" s="60" t="s">
        <v>277</v>
      </c>
      <c r="U134" s="61">
        <v>240</v>
      </c>
      <c r="V134" s="31" t="s">
        <v>2</v>
      </c>
      <c r="W134" s="32"/>
      <c r="X134" s="63">
        <v>200000</v>
      </c>
      <c r="Y134" s="67"/>
      <c r="Z134" s="67"/>
      <c r="AA134" s="67"/>
      <c r="AB134" s="33" t="s">
        <v>126</v>
      </c>
      <c r="AC134" s="34"/>
      <c r="AD134" s="63">
        <v>200000</v>
      </c>
      <c r="AE134" s="46"/>
      <c r="AF134" s="47">
        <f t="shared" ref="AF134:AF197" si="2">AD134/X134*100</f>
        <v>100</v>
      </c>
    </row>
    <row r="135" spans="1:32" ht="111" thickBot="1">
      <c r="A135" s="9"/>
      <c r="B135" s="13"/>
      <c r="C135" s="12"/>
      <c r="D135" s="12"/>
      <c r="E135" s="11"/>
      <c r="F135" s="11"/>
      <c r="G135" s="11"/>
      <c r="H135" s="10"/>
      <c r="I135" s="66" t="s">
        <v>127</v>
      </c>
      <c r="J135" s="66"/>
      <c r="K135" s="66"/>
      <c r="L135" s="66"/>
      <c r="M135" s="8">
        <v>412</v>
      </c>
      <c r="N135" s="7"/>
      <c r="O135" s="48" t="s">
        <v>115</v>
      </c>
      <c r="P135" s="49">
        <v>811</v>
      </c>
      <c r="Q135" s="50">
        <v>5</v>
      </c>
      <c r="R135" s="50">
        <v>1</v>
      </c>
      <c r="S135" s="30">
        <v>412</v>
      </c>
      <c r="T135" s="58" t="s">
        <v>114</v>
      </c>
      <c r="U135" s="59" t="s">
        <v>7</v>
      </c>
      <c r="V135" s="31" t="s">
        <v>2</v>
      </c>
      <c r="W135" s="32"/>
      <c r="X135" s="62">
        <f>X136</f>
        <v>3567740.22</v>
      </c>
      <c r="Y135" s="67"/>
      <c r="Z135" s="67"/>
      <c r="AA135" s="67"/>
      <c r="AB135" s="33" t="s">
        <v>126</v>
      </c>
      <c r="AC135" s="34"/>
      <c r="AD135" s="62">
        <f>AD136</f>
        <v>3567740.22</v>
      </c>
      <c r="AE135" s="46"/>
      <c r="AF135" s="47">
        <f t="shared" si="2"/>
        <v>100</v>
      </c>
    </row>
    <row r="136" spans="1:32" ht="32.25" thickBot="1">
      <c r="A136" s="9"/>
      <c r="B136" s="78">
        <v>200</v>
      </c>
      <c r="C136" s="78"/>
      <c r="D136" s="78"/>
      <c r="E136" s="78"/>
      <c r="F136" s="78"/>
      <c r="G136" s="78"/>
      <c r="H136" s="78"/>
      <c r="I136" s="78"/>
      <c r="J136" s="78"/>
      <c r="K136" s="78"/>
      <c r="L136" s="78"/>
      <c r="M136" s="8">
        <v>412</v>
      </c>
      <c r="N136" s="7"/>
      <c r="O136" s="51" t="s">
        <v>64</v>
      </c>
      <c r="P136" s="52">
        <v>811</v>
      </c>
      <c r="Q136" s="53">
        <v>5</v>
      </c>
      <c r="R136" s="53">
        <v>1</v>
      </c>
      <c r="S136" s="30">
        <v>412</v>
      </c>
      <c r="T136" s="60" t="s">
        <v>114</v>
      </c>
      <c r="U136" s="61">
        <v>400</v>
      </c>
      <c r="V136" s="31" t="s">
        <v>2</v>
      </c>
      <c r="W136" s="32"/>
      <c r="X136" s="63">
        <f>X137</f>
        <v>3567740.22</v>
      </c>
      <c r="Y136" s="79"/>
      <c r="Z136" s="79"/>
      <c r="AA136" s="79"/>
      <c r="AB136" s="33" t="s">
        <v>126</v>
      </c>
      <c r="AC136" s="34"/>
      <c r="AD136" s="63">
        <f>AD137</f>
        <v>3567740.22</v>
      </c>
      <c r="AE136" s="46"/>
      <c r="AF136" s="47">
        <f t="shared" si="2"/>
        <v>100</v>
      </c>
    </row>
    <row r="137" spans="1:32" ht="16.5" thickBot="1">
      <c r="A137" s="9"/>
      <c r="B137" s="76">
        <v>240</v>
      </c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8">
        <v>412</v>
      </c>
      <c r="N137" s="7"/>
      <c r="O137" s="51" t="s">
        <v>63</v>
      </c>
      <c r="P137" s="52">
        <v>811</v>
      </c>
      <c r="Q137" s="53">
        <v>5</v>
      </c>
      <c r="R137" s="53">
        <v>1</v>
      </c>
      <c r="S137" s="30">
        <v>412</v>
      </c>
      <c r="T137" s="60" t="s">
        <v>114</v>
      </c>
      <c r="U137" s="61">
        <v>410</v>
      </c>
      <c r="V137" s="31" t="s">
        <v>2</v>
      </c>
      <c r="W137" s="32"/>
      <c r="X137" s="63">
        <v>3567740.22</v>
      </c>
      <c r="Y137" s="77"/>
      <c r="Z137" s="77"/>
      <c r="AA137" s="77"/>
      <c r="AB137" s="33" t="s">
        <v>126</v>
      </c>
      <c r="AC137" s="34"/>
      <c r="AD137" s="63">
        <v>3567740.22</v>
      </c>
      <c r="AE137" s="46"/>
      <c r="AF137" s="47">
        <f t="shared" si="2"/>
        <v>100</v>
      </c>
    </row>
    <row r="138" spans="1:32" ht="16.5" thickBot="1">
      <c r="A138" s="9"/>
      <c r="B138" s="70" t="s">
        <v>125</v>
      </c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8">
        <v>503</v>
      </c>
      <c r="N138" s="7"/>
      <c r="O138" s="48" t="s">
        <v>112</v>
      </c>
      <c r="P138" s="49">
        <v>811</v>
      </c>
      <c r="Q138" s="50">
        <v>5</v>
      </c>
      <c r="R138" s="50">
        <v>2</v>
      </c>
      <c r="S138" s="30">
        <v>503</v>
      </c>
      <c r="T138" s="58" t="s">
        <v>7</v>
      </c>
      <c r="U138" s="59" t="s">
        <v>7</v>
      </c>
      <c r="V138" s="31">
        <v>0</v>
      </c>
      <c r="W138" s="32"/>
      <c r="X138" s="62">
        <f>X139</f>
        <v>161035962.95999998</v>
      </c>
      <c r="Y138" s="71"/>
      <c r="Z138" s="71"/>
      <c r="AA138" s="71"/>
      <c r="AB138" s="33" t="s">
        <v>39</v>
      </c>
      <c r="AC138" s="34"/>
      <c r="AD138" s="62">
        <f>AD139</f>
        <v>106398907.64999999</v>
      </c>
      <c r="AE138" s="46"/>
      <c r="AF138" s="47">
        <f t="shared" si="2"/>
        <v>66.071519488121183</v>
      </c>
    </row>
    <row r="139" spans="1:32" ht="16.5" thickBot="1">
      <c r="A139" s="9"/>
      <c r="B139" s="72" t="s">
        <v>124</v>
      </c>
      <c r="C139" s="72"/>
      <c r="D139" s="72"/>
      <c r="E139" s="68"/>
      <c r="F139" s="68"/>
      <c r="G139" s="68"/>
      <c r="H139" s="68"/>
      <c r="I139" s="68"/>
      <c r="J139" s="68"/>
      <c r="K139" s="68"/>
      <c r="L139" s="68"/>
      <c r="M139" s="8">
        <v>501</v>
      </c>
      <c r="N139" s="7"/>
      <c r="O139" s="48" t="s">
        <v>11</v>
      </c>
      <c r="P139" s="49">
        <v>811</v>
      </c>
      <c r="Q139" s="50">
        <v>5</v>
      </c>
      <c r="R139" s="50">
        <v>2</v>
      </c>
      <c r="S139" s="30">
        <v>501</v>
      </c>
      <c r="T139" s="58" t="s">
        <v>10</v>
      </c>
      <c r="U139" s="59" t="s">
        <v>7</v>
      </c>
      <c r="V139" s="31">
        <v>0</v>
      </c>
      <c r="W139" s="32"/>
      <c r="X139" s="62">
        <f>X140+X145+X153+X160+X163+X168+X171+X174+X177+X180+X183++X186+X189+X192+X197</f>
        <v>161035962.95999998</v>
      </c>
      <c r="Y139" s="67"/>
      <c r="Z139" s="67"/>
      <c r="AA139" s="67"/>
      <c r="AB139" s="33" t="s">
        <v>39</v>
      </c>
      <c r="AC139" s="34"/>
      <c r="AD139" s="62">
        <f>AD140+AD145+AD153+AD160+AD163+AD168+AD171+AD174+AD177+AD180+AD183++AD186+AD189+AD192+AD197</f>
        <v>106398907.64999999</v>
      </c>
      <c r="AE139" s="46"/>
      <c r="AF139" s="47">
        <f t="shared" si="2"/>
        <v>66.071519488121183</v>
      </c>
    </row>
    <row r="140" spans="1:32" ht="48" thickBot="1">
      <c r="A140" s="9"/>
      <c r="B140" s="16"/>
      <c r="C140" s="15"/>
      <c r="D140" s="14"/>
      <c r="E140" s="74" t="s">
        <v>12</v>
      </c>
      <c r="F140" s="74"/>
      <c r="G140" s="74"/>
      <c r="H140" s="74"/>
      <c r="I140" s="75"/>
      <c r="J140" s="75"/>
      <c r="K140" s="75"/>
      <c r="L140" s="75"/>
      <c r="M140" s="8">
        <v>501</v>
      </c>
      <c r="N140" s="7"/>
      <c r="O140" s="48" t="s">
        <v>252</v>
      </c>
      <c r="P140" s="49">
        <v>811</v>
      </c>
      <c r="Q140" s="50">
        <v>5</v>
      </c>
      <c r="R140" s="50">
        <v>2</v>
      </c>
      <c r="S140" s="30">
        <v>501</v>
      </c>
      <c r="T140" s="58" t="s">
        <v>278</v>
      </c>
      <c r="U140" s="59" t="s">
        <v>7</v>
      </c>
      <c r="V140" s="31" t="s">
        <v>2</v>
      </c>
      <c r="W140" s="32"/>
      <c r="X140" s="62">
        <f>X141+X143</f>
        <v>10273181.91</v>
      </c>
      <c r="Y140" s="67"/>
      <c r="Z140" s="67"/>
      <c r="AA140" s="67"/>
      <c r="AB140" s="33" t="s">
        <v>39</v>
      </c>
      <c r="AC140" s="34"/>
      <c r="AD140" s="62">
        <f>AD141+AD143</f>
        <v>5781661.7599999998</v>
      </c>
      <c r="AE140" s="46"/>
      <c r="AF140" s="47">
        <f t="shared" si="2"/>
        <v>56.279172418548164</v>
      </c>
    </row>
    <row r="141" spans="1:32" ht="32.25" thickBot="1">
      <c r="A141" s="9"/>
      <c r="B141" s="13"/>
      <c r="C141" s="12"/>
      <c r="D141" s="12"/>
      <c r="E141" s="11"/>
      <c r="F141" s="11"/>
      <c r="G141" s="11"/>
      <c r="H141" s="10"/>
      <c r="I141" s="66" t="s">
        <v>123</v>
      </c>
      <c r="J141" s="66"/>
      <c r="K141" s="66"/>
      <c r="L141" s="66"/>
      <c r="M141" s="8">
        <v>501</v>
      </c>
      <c r="N141" s="7"/>
      <c r="O141" s="51" t="s">
        <v>18</v>
      </c>
      <c r="P141" s="52">
        <v>811</v>
      </c>
      <c r="Q141" s="53">
        <v>5</v>
      </c>
      <c r="R141" s="53">
        <v>2</v>
      </c>
      <c r="S141" s="30">
        <v>501</v>
      </c>
      <c r="T141" s="60" t="s">
        <v>278</v>
      </c>
      <c r="U141" s="61">
        <v>200</v>
      </c>
      <c r="V141" s="31" t="s">
        <v>2</v>
      </c>
      <c r="W141" s="32"/>
      <c r="X141" s="63">
        <f>X142</f>
        <v>8252071.7800000003</v>
      </c>
      <c r="Y141" s="67"/>
      <c r="Z141" s="67"/>
      <c r="AA141" s="67"/>
      <c r="AB141" s="33" t="s">
        <v>120</v>
      </c>
      <c r="AC141" s="34"/>
      <c r="AD141" s="63">
        <f>AD142</f>
        <v>4853711.92</v>
      </c>
      <c r="AE141" s="46"/>
      <c r="AF141" s="47">
        <f t="shared" si="2"/>
        <v>58.818101070856166</v>
      </c>
    </row>
    <row r="142" spans="1:32" ht="32.25" thickBot="1">
      <c r="A142" s="9"/>
      <c r="B142" s="78">
        <v>400</v>
      </c>
      <c r="C142" s="78"/>
      <c r="D142" s="78"/>
      <c r="E142" s="78"/>
      <c r="F142" s="78"/>
      <c r="G142" s="78"/>
      <c r="H142" s="78"/>
      <c r="I142" s="78"/>
      <c r="J142" s="78"/>
      <c r="K142" s="78"/>
      <c r="L142" s="78"/>
      <c r="M142" s="8">
        <v>501</v>
      </c>
      <c r="N142" s="7"/>
      <c r="O142" s="51" t="s">
        <v>17</v>
      </c>
      <c r="P142" s="52">
        <v>811</v>
      </c>
      <c r="Q142" s="53">
        <v>5</v>
      </c>
      <c r="R142" s="53">
        <v>2</v>
      </c>
      <c r="S142" s="30">
        <v>501</v>
      </c>
      <c r="T142" s="60" t="s">
        <v>278</v>
      </c>
      <c r="U142" s="61">
        <v>240</v>
      </c>
      <c r="V142" s="31" t="s">
        <v>2</v>
      </c>
      <c r="W142" s="32"/>
      <c r="X142" s="63">
        <v>8252071.7800000003</v>
      </c>
      <c r="Y142" s="79"/>
      <c r="Z142" s="79"/>
      <c r="AA142" s="79"/>
      <c r="AB142" s="33" t="s">
        <v>120</v>
      </c>
      <c r="AC142" s="34"/>
      <c r="AD142" s="63">
        <v>4853711.92</v>
      </c>
      <c r="AE142" s="46"/>
      <c r="AF142" s="47">
        <f t="shared" si="2"/>
        <v>58.818101070856166</v>
      </c>
    </row>
    <row r="143" spans="1:32" ht="16.5" thickBot="1">
      <c r="A143" s="9"/>
      <c r="B143" s="76">
        <v>410</v>
      </c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8">
        <v>501</v>
      </c>
      <c r="N143" s="7"/>
      <c r="O143" s="51" t="s">
        <v>62</v>
      </c>
      <c r="P143" s="52">
        <v>811</v>
      </c>
      <c r="Q143" s="53">
        <v>5</v>
      </c>
      <c r="R143" s="53">
        <v>2</v>
      </c>
      <c r="S143" s="30">
        <v>501</v>
      </c>
      <c r="T143" s="60" t="s">
        <v>278</v>
      </c>
      <c r="U143" s="61">
        <v>800</v>
      </c>
      <c r="V143" s="31" t="s">
        <v>2</v>
      </c>
      <c r="W143" s="32"/>
      <c r="X143" s="63">
        <f>X144</f>
        <v>2021110.13</v>
      </c>
      <c r="Y143" s="77"/>
      <c r="Z143" s="77"/>
      <c r="AA143" s="77"/>
      <c r="AB143" s="33" t="s">
        <v>120</v>
      </c>
      <c r="AC143" s="34"/>
      <c r="AD143" s="63">
        <f>AD144</f>
        <v>927949.84</v>
      </c>
      <c r="AE143" s="46"/>
      <c r="AF143" s="47">
        <f t="shared" si="2"/>
        <v>45.912878582227485</v>
      </c>
    </row>
    <row r="144" spans="1:32" ht="63.75" thickBot="1">
      <c r="A144" s="9"/>
      <c r="B144" s="18"/>
      <c r="C144" s="17"/>
      <c r="D144" s="17"/>
      <c r="E144" s="11"/>
      <c r="F144" s="11"/>
      <c r="G144" s="11"/>
      <c r="H144" s="10"/>
      <c r="I144" s="73" t="s">
        <v>119</v>
      </c>
      <c r="J144" s="73"/>
      <c r="K144" s="73"/>
      <c r="L144" s="73"/>
      <c r="M144" s="8">
        <v>501</v>
      </c>
      <c r="N144" s="7"/>
      <c r="O144" s="51" t="s">
        <v>72</v>
      </c>
      <c r="P144" s="52">
        <v>811</v>
      </c>
      <c r="Q144" s="53">
        <v>5</v>
      </c>
      <c r="R144" s="53">
        <v>2</v>
      </c>
      <c r="S144" s="30">
        <v>501</v>
      </c>
      <c r="T144" s="60" t="s">
        <v>278</v>
      </c>
      <c r="U144" s="61">
        <v>810</v>
      </c>
      <c r="V144" s="31" t="s">
        <v>2</v>
      </c>
      <c r="W144" s="32"/>
      <c r="X144" s="63">
        <v>2021110.13</v>
      </c>
      <c r="Y144" s="71"/>
      <c r="Z144" s="71"/>
      <c r="AA144" s="71"/>
      <c r="AB144" s="33" t="s">
        <v>50</v>
      </c>
      <c r="AC144" s="34"/>
      <c r="AD144" s="63">
        <v>927949.84</v>
      </c>
      <c r="AE144" s="46"/>
      <c r="AF144" s="47">
        <f t="shared" si="2"/>
        <v>45.912878582227485</v>
      </c>
    </row>
    <row r="145" spans="1:32" ht="16.5" thickBot="1">
      <c r="A145" s="9"/>
      <c r="B145" s="78">
        <v>200</v>
      </c>
      <c r="C145" s="78"/>
      <c r="D145" s="78"/>
      <c r="E145" s="78"/>
      <c r="F145" s="78"/>
      <c r="G145" s="78"/>
      <c r="H145" s="78"/>
      <c r="I145" s="78"/>
      <c r="J145" s="78"/>
      <c r="K145" s="78"/>
      <c r="L145" s="78"/>
      <c r="M145" s="8">
        <v>501</v>
      </c>
      <c r="N145" s="7"/>
      <c r="O145" s="48" t="s">
        <v>110</v>
      </c>
      <c r="P145" s="49">
        <v>811</v>
      </c>
      <c r="Q145" s="50">
        <v>5</v>
      </c>
      <c r="R145" s="50">
        <v>2</v>
      </c>
      <c r="S145" s="30">
        <v>501</v>
      </c>
      <c r="T145" s="58" t="s">
        <v>109</v>
      </c>
      <c r="U145" s="59" t="s">
        <v>7</v>
      </c>
      <c r="V145" s="31" t="s">
        <v>2</v>
      </c>
      <c r="W145" s="32"/>
      <c r="X145" s="62">
        <f>X146+X148+X150</f>
        <v>6534144.7999999998</v>
      </c>
      <c r="Y145" s="79"/>
      <c r="Z145" s="79"/>
      <c r="AA145" s="79"/>
      <c r="AB145" s="33" t="s">
        <v>50</v>
      </c>
      <c r="AC145" s="34"/>
      <c r="AD145" s="62">
        <f>AD146+AD148+AD150</f>
        <v>6195944.9100000001</v>
      </c>
      <c r="AE145" s="46"/>
      <c r="AF145" s="47">
        <f t="shared" si="2"/>
        <v>94.824113937603599</v>
      </c>
    </row>
    <row r="146" spans="1:32" ht="32.25" thickBot="1">
      <c r="A146" s="9"/>
      <c r="B146" s="76">
        <v>240</v>
      </c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8">
        <v>501</v>
      </c>
      <c r="N146" s="7"/>
      <c r="O146" s="51" t="s">
        <v>18</v>
      </c>
      <c r="P146" s="52">
        <v>811</v>
      </c>
      <c r="Q146" s="53">
        <v>5</v>
      </c>
      <c r="R146" s="53">
        <v>2</v>
      </c>
      <c r="S146" s="30">
        <v>501</v>
      </c>
      <c r="T146" s="60" t="s">
        <v>109</v>
      </c>
      <c r="U146" s="61">
        <v>200</v>
      </c>
      <c r="V146" s="31" t="s">
        <v>2</v>
      </c>
      <c r="W146" s="32"/>
      <c r="X146" s="63">
        <f>X147</f>
        <v>12000</v>
      </c>
      <c r="Y146" s="77"/>
      <c r="Z146" s="77"/>
      <c r="AA146" s="77"/>
      <c r="AB146" s="33" t="s">
        <v>50</v>
      </c>
      <c r="AC146" s="34"/>
      <c r="AD146" s="63">
        <f>AD147</f>
        <v>12000</v>
      </c>
      <c r="AE146" s="46"/>
      <c r="AF146" s="47">
        <f t="shared" si="2"/>
        <v>100</v>
      </c>
    </row>
    <row r="147" spans="1:32" ht="32.25" thickBot="1">
      <c r="A147" s="9"/>
      <c r="B147" s="18"/>
      <c r="C147" s="17"/>
      <c r="D147" s="17"/>
      <c r="E147" s="11"/>
      <c r="F147" s="11"/>
      <c r="G147" s="11"/>
      <c r="H147" s="10"/>
      <c r="I147" s="73" t="s">
        <v>117</v>
      </c>
      <c r="J147" s="73"/>
      <c r="K147" s="73"/>
      <c r="L147" s="73"/>
      <c r="M147" s="8">
        <v>501</v>
      </c>
      <c r="N147" s="7"/>
      <c r="O147" s="51" t="s">
        <v>17</v>
      </c>
      <c r="P147" s="52">
        <v>811</v>
      </c>
      <c r="Q147" s="53">
        <v>5</v>
      </c>
      <c r="R147" s="53">
        <v>2</v>
      </c>
      <c r="S147" s="30">
        <v>501</v>
      </c>
      <c r="T147" s="60" t="s">
        <v>109</v>
      </c>
      <c r="U147" s="61">
        <v>240</v>
      </c>
      <c r="V147" s="31" t="s">
        <v>2</v>
      </c>
      <c r="W147" s="32"/>
      <c r="X147" s="63">
        <v>12000</v>
      </c>
      <c r="Y147" s="71"/>
      <c r="Z147" s="71"/>
      <c r="AA147" s="71"/>
      <c r="AB147" s="33" t="s">
        <v>50</v>
      </c>
      <c r="AC147" s="34"/>
      <c r="AD147" s="63">
        <v>12000</v>
      </c>
      <c r="AE147" s="46"/>
      <c r="AF147" s="47">
        <f t="shared" si="2"/>
        <v>100</v>
      </c>
    </row>
    <row r="148" spans="1:32" ht="32.25" thickBot="1">
      <c r="A148" s="9"/>
      <c r="B148" s="78">
        <v>200</v>
      </c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8">
        <v>501</v>
      </c>
      <c r="N148" s="7"/>
      <c r="O148" s="51" t="s">
        <v>64</v>
      </c>
      <c r="P148" s="52">
        <v>811</v>
      </c>
      <c r="Q148" s="53">
        <v>5</v>
      </c>
      <c r="R148" s="53">
        <v>2</v>
      </c>
      <c r="S148" s="30">
        <v>501</v>
      </c>
      <c r="T148" s="60" t="s">
        <v>109</v>
      </c>
      <c r="U148" s="61">
        <v>400</v>
      </c>
      <c r="V148" s="31" t="s">
        <v>2</v>
      </c>
      <c r="W148" s="32"/>
      <c r="X148" s="63">
        <f>X149</f>
        <v>166095.91</v>
      </c>
      <c r="Y148" s="79"/>
      <c r="Z148" s="79"/>
      <c r="AA148" s="79"/>
      <c r="AB148" s="33" t="s">
        <v>50</v>
      </c>
      <c r="AC148" s="34"/>
      <c r="AD148" s="63">
        <f>AD149</f>
        <v>166095.91</v>
      </c>
      <c r="AE148" s="46"/>
      <c r="AF148" s="47">
        <f t="shared" si="2"/>
        <v>100</v>
      </c>
    </row>
    <row r="149" spans="1:32" ht="16.5" thickBot="1">
      <c r="A149" s="9"/>
      <c r="B149" s="76">
        <v>240</v>
      </c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8">
        <v>501</v>
      </c>
      <c r="N149" s="7"/>
      <c r="O149" s="51" t="s">
        <v>63</v>
      </c>
      <c r="P149" s="52">
        <v>811</v>
      </c>
      <c r="Q149" s="53">
        <v>5</v>
      </c>
      <c r="R149" s="53">
        <v>2</v>
      </c>
      <c r="S149" s="30">
        <v>501</v>
      </c>
      <c r="T149" s="60" t="s">
        <v>109</v>
      </c>
      <c r="U149" s="61">
        <v>410</v>
      </c>
      <c r="V149" s="31" t="s">
        <v>2</v>
      </c>
      <c r="W149" s="32"/>
      <c r="X149" s="63">
        <v>166095.91</v>
      </c>
      <c r="Y149" s="77"/>
      <c r="Z149" s="77"/>
      <c r="AA149" s="77"/>
      <c r="AB149" s="33" t="s">
        <v>50</v>
      </c>
      <c r="AC149" s="34"/>
      <c r="AD149" s="63">
        <v>166095.91</v>
      </c>
      <c r="AE149" s="46"/>
      <c r="AF149" s="47">
        <f t="shared" si="2"/>
        <v>100</v>
      </c>
    </row>
    <row r="150" spans="1:32" ht="16.5" thickBot="1">
      <c r="A150" s="9"/>
      <c r="B150" s="82">
        <v>400</v>
      </c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">
        <v>501</v>
      </c>
      <c r="N150" s="7"/>
      <c r="O150" s="51" t="s">
        <v>62</v>
      </c>
      <c r="P150" s="52">
        <v>811</v>
      </c>
      <c r="Q150" s="53">
        <v>5</v>
      </c>
      <c r="R150" s="53">
        <v>2</v>
      </c>
      <c r="S150" s="30">
        <v>501</v>
      </c>
      <c r="T150" s="60" t="s">
        <v>109</v>
      </c>
      <c r="U150" s="61">
        <v>800</v>
      </c>
      <c r="V150" s="31" t="s">
        <v>2</v>
      </c>
      <c r="W150" s="32"/>
      <c r="X150" s="63">
        <f>X151+X152</f>
        <v>6356048.8899999997</v>
      </c>
      <c r="Y150" s="83"/>
      <c r="Z150" s="83"/>
      <c r="AA150" s="83"/>
      <c r="AB150" s="33" t="s">
        <v>50</v>
      </c>
      <c r="AC150" s="34"/>
      <c r="AD150" s="63">
        <f>AD151+AD152</f>
        <v>6017849</v>
      </c>
      <c r="AE150" s="46"/>
      <c r="AF150" s="47">
        <f t="shared" si="2"/>
        <v>94.679086082360215</v>
      </c>
    </row>
    <row r="151" spans="1:32" ht="63.75" thickBot="1">
      <c r="A151" s="9"/>
      <c r="B151" s="76">
        <v>410</v>
      </c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8">
        <v>501</v>
      </c>
      <c r="N151" s="7"/>
      <c r="O151" s="51" t="s">
        <v>72</v>
      </c>
      <c r="P151" s="52">
        <v>811</v>
      </c>
      <c r="Q151" s="53">
        <v>5</v>
      </c>
      <c r="R151" s="53">
        <v>2</v>
      </c>
      <c r="S151" s="30">
        <v>501</v>
      </c>
      <c r="T151" s="60" t="s">
        <v>109</v>
      </c>
      <c r="U151" s="61">
        <v>810</v>
      </c>
      <c r="V151" s="31" t="s">
        <v>2</v>
      </c>
      <c r="W151" s="32"/>
      <c r="X151" s="63">
        <v>6017849</v>
      </c>
      <c r="Y151" s="77"/>
      <c r="Z151" s="77"/>
      <c r="AA151" s="77"/>
      <c r="AB151" s="33" t="s">
        <v>50</v>
      </c>
      <c r="AC151" s="34"/>
      <c r="AD151" s="63">
        <v>6017849</v>
      </c>
      <c r="AE151" s="46"/>
      <c r="AF151" s="47">
        <f t="shared" si="2"/>
        <v>100</v>
      </c>
    </row>
    <row r="152" spans="1:32" ht="16.5" thickBot="1">
      <c r="A152" s="9"/>
      <c r="B152" s="18"/>
      <c r="C152" s="17"/>
      <c r="D152" s="17"/>
      <c r="E152" s="11"/>
      <c r="F152" s="11"/>
      <c r="G152" s="11"/>
      <c r="H152" s="10"/>
      <c r="I152" s="73" t="s">
        <v>116</v>
      </c>
      <c r="J152" s="73"/>
      <c r="K152" s="73"/>
      <c r="L152" s="73"/>
      <c r="M152" s="8">
        <v>501</v>
      </c>
      <c r="N152" s="7"/>
      <c r="O152" s="51" t="s">
        <v>189</v>
      </c>
      <c r="P152" s="52">
        <v>811</v>
      </c>
      <c r="Q152" s="53">
        <v>5</v>
      </c>
      <c r="R152" s="53">
        <v>2</v>
      </c>
      <c r="S152" s="30">
        <v>501</v>
      </c>
      <c r="T152" s="60" t="s">
        <v>109</v>
      </c>
      <c r="U152" s="61">
        <v>830</v>
      </c>
      <c r="V152" s="31" t="s">
        <v>2</v>
      </c>
      <c r="W152" s="32"/>
      <c r="X152" s="63">
        <v>338199.89</v>
      </c>
      <c r="Y152" s="71"/>
      <c r="Z152" s="71"/>
      <c r="AA152" s="71"/>
      <c r="AB152" s="33" t="s">
        <v>113</v>
      </c>
      <c r="AC152" s="34"/>
      <c r="AD152" s="63">
        <v>0</v>
      </c>
      <c r="AE152" s="46"/>
      <c r="AF152" s="47">
        <f t="shared" si="2"/>
        <v>0</v>
      </c>
    </row>
    <row r="153" spans="1:32" ht="16.5" thickBot="1">
      <c r="A153" s="9"/>
      <c r="B153" s="78">
        <v>400</v>
      </c>
      <c r="C153" s="78"/>
      <c r="D153" s="78"/>
      <c r="E153" s="78"/>
      <c r="F153" s="78"/>
      <c r="G153" s="78"/>
      <c r="H153" s="78"/>
      <c r="I153" s="78"/>
      <c r="J153" s="78"/>
      <c r="K153" s="78"/>
      <c r="L153" s="78"/>
      <c r="M153" s="8">
        <v>501</v>
      </c>
      <c r="N153" s="7"/>
      <c r="O153" s="48" t="s">
        <v>107</v>
      </c>
      <c r="P153" s="49">
        <v>811</v>
      </c>
      <c r="Q153" s="50">
        <v>5</v>
      </c>
      <c r="R153" s="50">
        <v>2</v>
      </c>
      <c r="S153" s="30">
        <v>501</v>
      </c>
      <c r="T153" s="58" t="s">
        <v>106</v>
      </c>
      <c r="U153" s="59" t="s">
        <v>7</v>
      </c>
      <c r="V153" s="31" t="s">
        <v>2</v>
      </c>
      <c r="W153" s="32"/>
      <c r="X153" s="62">
        <f>X155+X157+X159</f>
        <v>1520390.25</v>
      </c>
      <c r="Y153" s="79"/>
      <c r="Z153" s="79"/>
      <c r="AA153" s="79"/>
      <c r="AB153" s="33" t="s">
        <v>113</v>
      </c>
      <c r="AC153" s="34"/>
      <c r="AD153" s="62">
        <f>AD155+AD157+AD159</f>
        <v>1349585.1400000001</v>
      </c>
      <c r="AE153" s="46"/>
      <c r="AF153" s="47">
        <f t="shared" si="2"/>
        <v>88.76570604159032</v>
      </c>
    </row>
    <row r="154" spans="1:32" ht="32.25" thickBot="1">
      <c r="A154" s="9"/>
      <c r="B154" s="76">
        <v>410</v>
      </c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8">
        <v>501</v>
      </c>
      <c r="N154" s="7"/>
      <c r="O154" s="51" t="s">
        <v>18</v>
      </c>
      <c r="P154" s="52">
        <v>811</v>
      </c>
      <c r="Q154" s="53">
        <v>5</v>
      </c>
      <c r="R154" s="53">
        <v>2</v>
      </c>
      <c r="S154" s="30">
        <v>501</v>
      </c>
      <c r="T154" s="60" t="s">
        <v>106</v>
      </c>
      <c r="U154" s="61">
        <v>200</v>
      </c>
      <c r="V154" s="31" t="s">
        <v>2</v>
      </c>
      <c r="W154" s="32"/>
      <c r="X154" s="63">
        <f>X155</f>
        <v>931239.25</v>
      </c>
      <c r="Y154" s="77"/>
      <c r="Z154" s="77"/>
      <c r="AA154" s="77"/>
      <c r="AB154" s="33" t="s">
        <v>113</v>
      </c>
      <c r="AC154" s="34"/>
      <c r="AD154" s="63">
        <f>AD155</f>
        <v>760434.14</v>
      </c>
      <c r="AE154" s="46"/>
      <c r="AF154" s="47">
        <f t="shared" si="2"/>
        <v>81.658299948160476</v>
      </c>
    </row>
    <row r="155" spans="1:32" ht="32.25" thickBot="1">
      <c r="A155" s="9"/>
      <c r="B155" s="69" t="s">
        <v>112</v>
      </c>
      <c r="C155" s="69"/>
      <c r="D155" s="69"/>
      <c r="E155" s="70"/>
      <c r="F155" s="70"/>
      <c r="G155" s="70"/>
      <c r="H155" s="70"/>
      <c r="I155" s="70"/>
      <c r="J155" s="70"/>
      <c r="K155" s="70"/>
      <c r="L155" s="70"/>
      <c r="M155" s="8">
        <v>502</v>
      </c>
      <c r="N155" s="7"/>
      <c r="O155" s="51" t="s">
        <v>17</v>
      </c>
      <c r="P155" s="52">
        <v>811</v>
      </c>
      <c r="Q155" s="53">
        <v>5</v>
      </c>
      <c r="R155" s="53">
        <v>2</v>
      </c>
      <c r="S155" s="30">
        <v>502</v>
      </c>
      <c r="T155" s="60" t="s">
        <v>106</v>
      </c>
      <c r="U155" s="61">
        <v>240</v>
      </c>
      <c r="V155" s="31">
        <v>0</v>
      </c>
      <c r="W155" s="32"/>
      <c r="X155" s="63">
        <v>931239.25</v>
      </c>
      <c r="Y155" s="71"/>
      <c r="Z155" s="71"/>
      <c r="AA155" s="71"/>
      <c r="AB155" s="33" t="s">
        <v>39</v>
      </c>
      <c r="AC155" s="34"/>
      <c r="AD155" s="63">
        <v>760434.14</v>
      </c>
      <c r="AE155" s="46"/>
      <c r="AF155" s="47">
        <f t="shared" si="2"/>
        <v>81.658299948160476</v>
      </c>
    </row>
    <row r="156" spans="1:32" ht="32.25" thickBot="1">
      <c r="A156" s="9"/>
      <c r="B156" s="16"/>
      <c r="C156" s="15"/>
      <c r="D156" s="14"/>
      <c r="E156" s="74" t="s">
        <v>12</v>
      </c>
      <c r="F156" s="74"/>
      <c r="G156" s="74"/>
      <c r="H156" s="74"/>
      <c r="I156" s="75"/>
      <c r="J156" s="75"/>
      <c r="K156" s="75"/>
      <c r="L156" s="75"/>
      <c r="M156" s="8">
        <v>502</v>
      </c>
      <c r="N156" s="7"/>
      <c r="O156" s="51" t="s">
        <v>64</v>
      </c>
      <c r="P156" s="52">
        <v>811</v>
      </c>
      <c r="Q156" s="53">
        <v>5</v>
      </c>
      <c r="R156" s="53">
        <v>2</v>
      </c>
      <c r="S156" s="30">
        <v>502</v>
      </c>
      <c r="T156" s="60" t="s">
        <v>106</v>
      </c>
      <c r="U156" s="61">
        <v>400</v>
      </c>
      <c r="V156" s="31" t="s">
        <v>2</v>
      </c>
      <c r="W156" s="32"/>
      <c r="X156" s="63">
        <f>X157</f>
        <v>150000</v>
      </c>
      <c r="Y156" s="67"/>
      <c r="Z156" s="67"/>
      <c r="AA156" s="67"/>
      <c r="AB156" s="33" t="s">
        <v>39</v>
      </c>
      <c r="AC156" s="34"/>
      <c r="AD156" s="63">
        <f>AD157</f>
        <v>150000</v>
      </c>
      <c r="AE156" s="46"/>
      <c r="AF156" s="47">
        <f t="shared" si="2"/>
        <v>100</v>
      </c>
    </row>
    <row r="157" spans="1:32" ht="16.5" thickBot="1">
      <c r="A157" s="9"/>
      <c r="B157" s="13"/>
      <c r="C157" s="12"/>
      <c r="D157" s="12"/>
      <c r="E157" s="11"/>
      <c r="F157" s="11"/>
      <c r="G157" s="11"/>
      <c r="H157" s="10"/>
      <c r="I157" s="66" t="s">
        <v>111</v>
      </c>
      <c r="J157" s="66"/>
      <c r="K157" s="66"/>
      <c r="L157" s="66"/>
      <c r="M157" s="8">
        <v>502</v>
      </c>
      <c r="N157" s="7"/>
      <c r="O157" s="51" t="s">
        <v>63</v>
      </c>
      <c r="P157" s="52">
        <v>811</v>
      </c>
      <c r="Q157" s="53">
        <v>5</v>
      </c>
      <c r="R157" s="53">
        <v>2</v>
      </c>
      <c r="S157" s="30">
        <v>502</v>
      </c>
      <c r="T157" s="60" t="s">
        <v>106</v>
      </c>
      <c r="U157" s="61">
        <v>410</v>
      </c>
      <c r="V157" s="31" t="s">
        <v>2</v>
      </c>
      <c r="W157" s="32"/>
      <c r="X157" s="63">
        <v>150000</v>
      </c>
      <c r="Y157" s="67"/>
      <c r="Z157" s="67"/>
      <c r="AA157" s="67"/>
      <c r="AB157" s="33" t="s">
        <v>50</v>
      </c>
      <c r="AC157" s="34"/>
      <c r="AD157" s="63">
        <v>150000</v>
      </c>
      <c r="AE157" s="46"/>
      <c r="AF157" s="47">
        <f t="shared" si="2"/>
        <v>100</v>
      </c>
    </row>
    <row r="158" spans="1:32" ht="16.5" thickBot="1">
      <c r="A158" s="9"/>
      <c r="B158" s="78">
        <v>400</v>
      </c>
      <c r="C158" s="78"/>
      <c r="D158" s="78"/>
      <c r="E158" s="78"/>
      <c r="F158" s="78"/>
      <c r="G158" s="78"/>
      <c r="H158" s="78"/>
      <c r="I158" s="78"/>
      <c r="J158" s="78"/>
      <c r="K158" s="78"/>
      <c r="L158" s="78"/>
      <c r="M158" s="8">
        <v>502</v>
      </c>
      <c r="N158" s="7"/>
      <c r="O158" s="51" t="s">
        <v>62</v>
      </c>
      <c r="P158" s="52">
        <v>811</v>
      </c>
      <c r="Q158" s="53">
        <v>5</v>
      </c>
      <c r="R158" s="53">
        <v>2</v>
      </c>
      <c r="S158" s="30">
        <v>502</v>
      </c>
      <c r="T158" s="60" t="s">
        <v>106</v>
      </c>
      <c r="U158" s="61">
        <v>800</v>
      </c>
      <c r="V158" s="31" t="s">
        <v>2</v>
      </c>
      <c r="W158" s="32"/>
      <c r="X158" s="63">
        <f>X159</f>
        <v>439151</v>
      </c>
      <c r="Y158" s="79"/>
      <c r="Z158" s="79"/>
      <c r="AA158" s="79"/>
      <c r="AB158" s="33" t="s">
        <v>50</v>
      </c>
      <c r="AC158" s="34"/>
      <c r="AD158" s="63">
        <f>AD159</f>
        <v>439151</v>
      </c>
      <c r="AE158" s="46"/>
      <c r="AF158" s="47">
        <f t="shared" si="2"/>
        <v>100</v>
      </c>
    </row>
    <row r="159" spans="1:32" ht="63.75" thickBot="1">
      <c r="A159" s="9"/>
      <c r="B159" s="76">
        <v>410</v>
      </c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8">
        <v>502</v>
      </c>
      <c r="N159" s="7"/>
      <c r="O159" s="51" t="s">
        <v>72</v>
      </c>
      <c r="P159" s="52">
        <v>811</v>
      </c>
      <c r="Q159" s="53">
        <v>5</v>
      </c>
      <c r="R159" s="53">
        <v>2</v>
      </c>
      <c r="S159" s="30">
        <v>502</v>
      </c>
      <c r="T159" s="60" t="s">
        <v>106</v>
      </c>
      <c r="U159" s="61">
        <v>810</v>
      </c>
      <c r="V159" s="31" t="s">
        <v>2</v>
      </c>
      <c r="W159" s="32"/>
      <c r="X159" s="63">
        <v>439151</v>
      </c>
      <c r="Y159" s="77"/>
      <c r="Z159" s="77"/>
      <c r="AA159" s="77"/>
      <c r="AB159" s="33" t="s">
        <v>50</v>
      </c>
      <c r="AC159" s="34"/>
      <c r="AD159" s="63">
        <v>439151</v>
      </c>
      <c r="AE159" s="46"/>
      <c r="AF159" s="47">
        <f t="shared" si="2"/>
        <v>100</v>
      </c>
    </row>
    <row r="160" spans="1:32" ht="16.5" thickBot="1">
      <c r="A160" s="9"/>
      <c r="B160" s="18"/>
      <c r="C160" s="17"/>
      <c r="D160" s="17"/>
      <c r="E160" s="11"/>
      <c r="F160" s="11"/>
      <c r="G160" s="11"/>
      <c r="H160" s="10"/>
      <c r="I160" s="73" t="s">
        <v>108</v>
      </c>
      <c r="J160" s="73"/>
      <c r="K160" s="73"/>
      <c r="L160" s="73"/>
      <c r="M160" s="8">
        <v>502</v>
      </c>
      <c r="N160" s="7"/>
      <c r="O160" s="48" t="s">
        <v>104</v>
      </c>
      <c r="P160" s="49">
        <v>811</v>
      </c>
      <c r="Q160" s="50">
        <v>5</v>
      </c>
      <c r="R160" s="50">
        <v>2</v>
      </c>
      <c r="S160" s="30">
        <v>502</v>
      </c>
      <c r="T160" s="58" t="s">
        <v>103</v>
      </c>
      <c r="U160" s="59" t="s">
        <v>7</v>
      </c>
      <c r="V160" s="31" t="s">
        <v>2</v>
      </c>
      <c r="W160" s="32"/>
      <c r="X160" s="62">
        <f>X162</f>
        <v>1810349</v>
      </c>
      <c r="Y160" s="71"/>
      <c r="Z160" s="71"/>
      <c r="AA160" s="71"/>
      <c r="AB160" s="33" t="s">
        <v>50</v>
      </c>
      <c r="AC160" s="34"/>
      <c r="AD160" s="62">
        <f>AD162</f>
        <v>1755549</v>
      </c>
      <c r="AE160" s="46"/>
      <c r="AF160" s="47">
        <f t="shared" si="2"/>
        <v>96.972959357560342</v>
      </c>
    </row>
    <row r="161" spans="1:32" ht="32.25" thickBot="1">
      <c r="A161" s="9"/>
      <c r="B161" s="78">
        <v>200</v>
      </c>
      <c r="C161" s="78"/>
      <c r="D161" s="78"/>
      <c r="E161" s="78"/>
      <c r="F161" s="78"/>
      <c r="G161" s="78"/>
      <c r="H161" s="78"/>
      <c r="I161" s="78"/>
      <c r="J161" s="78"/>
      <c r="K161" s="78"/>
      <c r="L161" s="78"/>
      <c r="M161" s="8">
        <v>502</v>
      </c>
      <c r="N161" s="7"/>
      <c r="O161" s="51" t="s">
        <v>18</v>
      </c>
      <c r="P161" s="52">
        <v>811</v>
      </c>
      <c r="Q161" s="53">
        <v>5</v>
      </c>
      <c r="R161" s="53">
        <v>2</v>
      </c>
      <c r="S161" s="30">
        <v>502</v>
      </c>
      <c r="T161" s="60" t="s">
        <v>103</v>
      </c>
      <c r="U161" s="61">
        <v>200</v>
      </c>
      <c r="V161" s="31" t="s">
        <v>2</v>
      </c>
      <c r="W161" s="32"/>
      <c r="X161" s="63">
        <f>X162</f>
        <v>1810349</v>
      </c>
      <c r="Y161" s="79"/>
      <c r="Z161" s="79"/>
      <c r="AA161" s="79"/>
      <c r="AB161" s="33" t="s">
        <v>50</v>
      </c>
      <c r="AC161" s="34"/>
      <c r="AD161" s="63">
        <f>AD162</f>
        <v>1755549</v>
      </c>
      <c r="AE161" s="46"/>
      <c r="AF161" s="47">
        <f t="shared" si="2"/>
        <v>96.972959357560342</v>
      </c>
    </row>
    <row r="162" spans="1:32" ht="32.25" thickBot="1">
      <c r="A162" s="9"/>
      <c r="B162" s="76">
        <v>240</v>
      </c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8">
        <v>502</v>
      </c>
      <c r="N162" s="7"/>
      <c r="O162" s="51" t="s">
        <v>17</v>
      </c>
      <c r="P162" s="52">
        <v>811</v>
      </c>
      <c r="Q162" s="53">
        <v>5</v>
      </c>
      <c r="R162" s="53">
        <v>2</v>
      </c>
      <c r="S162" s="30">
        <v>502</v>
      </c>
      <c r="T162" s="60" t="s">
        <v>103</v>
      </c>
      <c r="U162" s="61">
        <v>240</v>
      </c>
      <c r="V162" s="31" t="s">
        <v>2</v>
      </c>
      <c r="W162" s="32"/>
      <c r="X162" s="63">
        <v>1810349</v>
      </c>
      <c r="Y162" s="77"/>
      <c r="Z162" s="77"/>
      <c r="AA162" s="77"/>
      <c r="AB162" s="33" t="s">
        <v>50</v>
      </c>
      <c r="AC162" s="34"/>
      <c r="AD162" s="63">
        <v>1755549</v>
      </c>
      <c r="AE162" s="46"/>
      <c r="AF162" s="47">
        <f t="shared" si="2"/>
        <v>96.972959357560342</v>
      </c>
    </row>
    <row r="163" spans="1:32" ht="32.25" thickBot="1">
      <c r="A163" s="9"/>
      <c r="B163" s="82">
        <v>400</v>
      </c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8">
        <v>502</v>
      </c>
      <c r="N163" s="7"/>
      <c r="O163" s="48" t="s">
        <v>253</v>
      </c>
      <c r="P163" s="49">
        <v>811</v>
      </c>
      <c r="Q163" s="50">
        <v>5</v>
      </c>
      <c r="R163" s="50">
        <v>2</v>
      </c>
      <c r="S163" s="30">
        <v>502</v>
      </c>
      <c r="T163" s="58" t="s">
        <v>279</v>
      </c>
      <c r="U163" s="59" t="s">
        <v>7</v>
      </c>
      <c r="V163" s="31" t="s">
        <v>2</v>
      </c>
      <c r="W163" s="32"/>
      <c r="X163" s="62">
        <f>X164+X166</f>
        <v>26342821.810000002</v>
      </c>
      <c r="Y163" s="83"/>
      <c r="Z163" s="83"/>
      <c r="AA163" s="83"/>
      <c r="AB163" s="33" t="s">
        <v>50</v>
      </c>
      <c r="AC163" s="34"/>
      <c r="AD163" s="62">
        <f>AD164+AD166</f>
        <v>19569991.810000002</v>
      </c>
      <c r="AE163" s="46"/>
      <c r="AF163" s="47">
        <f t="shared" si="2"/>
        <v>74.289656404884596</v>
      </c>
    </row>
    <row r="164" spans="1:32" ht="32.25" thickBot="1">
      <c r="A164" s="9"/>
      <c r="B164" s="76">
        <v>410</v>
      </c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8">
        <v>502</v>
      </c>
      <c r="N164" s="7"/>
      <c r="O164" s="51" t="s">
        <v>64</v>
      </c>
      <c r="P164" s="52">
        <v>811</v>
      </c>
      <c r="Q164" s="53">
        <v>5</v>
      </c>
      <c r="R164" s="53">
        <v>2</v>
      </c>
      <c r="S164" s="30">
        <v>502</v>
      </c>
      <c r="T164" s="60" t="s">
        <v>279</v>
      </c>
      <c r="U164" s="61">
        <v>400</v>
      </c>
      <c r="V164" s="31" t="s">
        <v>2</v>
      </c>
      <c r="W164" s="32"/>
      <c r="X164" s="63">
        <f>X165</f>
        <v>14922830</v>
      </c>
      <c r="Y164" s="77"/>
      <c r="Z164" s="77"/>
      <c r="AA164" s="77"/>
      <c r="AB164" s="33" t="s">
        <v>50</v>
      </c>
      <c r="AC164" s="34"/>
      <c r="AD164" s="63">
        <f>AD165</f>
        <v>8150000</v>
      </c>
      <c r="AE164" s="46"/>
      <c r="AF164" s="47">
        <f t="shared" si="2"/>
        <v>54.6143057315536</v>
      </c>
    </row>
    <row r="165" spans="1:32" ht="16.5" thickBot="1">
      <c r="A165" s="9"/>
      <c r="B165" s="18"/>
      <c r="C165" s="17"/>
      <c r="D165" s="17"/>
      <c r="E165" s="11"/>
      <c r="F165" s="11"/>
      <c r="G165" s="11"/>
      <c r="H165" s="10"/>
      <c r="I165" s="73" t="s">
        <v>105</v>
      </c>
      <c r="J165" s="73"/>
      <c r="K165" s="73"/>
      <c r="L165" s="73"/>
      <c r="M165" s="8">
        <v>502</v>
      </c>
      <c r="N165" s="7"/>
      <c r="O165" s="51" t="s">
        <v>63</v>
      </c>
      <c r="P165" s="52">
        <v>811</v>
      </c>
      <c r="Q165" s="53">
        <v>5</v>
      </c>
      <c r="R165" s="53">
        <v>2</v>
      </c>
      <c r="S165" s="30">
        <v>502</v>
      </c>
      <c r="T165" s="60" t="s">
        <v>279</v>
      </c>
      <c r="U165" s="61">
        <v>410</v>
      </c>
      <c r="V165" s="31" t="s">
        <v>2</v>
      </c>
      <c r="W165" s="32"/>
      <c r="X165" s="63">
        <v>14922830</v>
      </c>
      <c r="Y165" s="71"/>
      <c r="Z165" s="71"/>
      <c r="AA165" s="71"/>
      <c r="AB165" s="33" t="s">
        <v>50</v>
      </c>
      <c r="AC165" s="34"/>
      <c r="AD165" s="63">
        <v>8150000</v>
      </c>
      <c r="AE165" s="46"/>
      <c r="AF165" s="47">
        <f t="shared" si="2"/>
        <v>54.6143057315536</v>
      </c>
    </row>
    <row r="166" spans="1:32" ht="16.5" thickBot="1">
      <c r="A166" s="9"/>
      <c r="B166" s="78">
        <v>200</v>
      </c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8">
        <v>502</v>
      </c>
      <c r="N166" s="7"/>
      <c r="O166" s="51" t="s">
        <v>62</v>
      </c>
      <c r="P166" s="52">
        <v>811</v>
      </c>
      <c r="Q166" s="53">
        <v>5</v>
      </c>
      <c r="R166" s="53">
        <v>2</v>
      </c>
      <c r="S166" s="30">
        <v>502</v>
      </c>
      <c r="T166" s="60" t="s">
        <v>279</v>
      </c>
      <c r="U166" s="61">
        <v>800</v>
      </c>
      <c r="V166" s="31" t="s">
        <v>2</v>
      </c>
      <c r="W166" s="32"/>
      <c r="X166" s="63">
        <f>X167</f>
        <v>11419991.810000001</v>
      </c>
      <c r="Y166" s="79"/>
      <c r="Z166" s="79"/>
      <c r="AA166" s="79"/>
      <c r="AB166" s="33" t="s">
        <v>50</v>
      </c>
      <c r="AC166" s="34"/>
      <c r="AD166" s="63">
        <f>AD167</f>
        <v>11419991.810000001</v>
      </c>
      <c r="AE166" s="46"/>
      <c r="AF166" s="47">
        <f t="shared" si="2"/>
        <v>100</v>
      </c>
    </row>
    <row r="167" spans="1:32" ht="63.75" thickBot="1">
      <c r="A167" s="9"/>
      <c r="B167" s="76">
        <v>240</v>
      </c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8">
        <v>502</v>
      </c>
      <c r="N167" s="7"/>
      <c r="O167" s="51" t="s">
        <v>72</v>
      </c>
      <c r="P167" s="52">
        <v>811</v>
      </c>
      <c r="Q167" s="53">
        <v>5</v>
      </c>
      <c r="R167" s="53">
        <v>2</v>
      </c>
      <c r="S167" s="30">
        <v>502</v>
      </c>
      <c r="T167" s="60" t="s">
        <v>279</v>
      </c>
      <c r="U167" s="61">
        <v>810</v>
      </c>
      <c r="V167" s="31" t="s">
        <v>2</v>
      </c>
      <c r="W167" s="32"/>
      <c r="X167" s="63">
        <v>11419991.810000001</v>
      </c>
      <c r="Y167" s="77"/>
      <c r="Z167" s="77"/>
      <c r="AA167" s="77"/>
      <c r="AB167" s="33" t="s">
        <v>50</v>
      </c>
      <c r="AC167" s="34"/>
      <c r="AD167" s="63">
        <v>11419991.810000001</v>
      </c>
      <c r="AE167" s="46"/>
      <c r="AF167" s="47">
        <f t="shared" si="2"/>
        <v>100</v>
      </c>
    </row>
    <row r="168" spans="1:32" ht="111" thickBot="1">
      <c r="A168" s="9"/>
      <c r="B168" s="82">
        <v>400</v>
      </c>
      <c r="C168" s="82"/>
      <c r="D168" s="82"/>
      <c r="E168" s="82"/>
      <c r="F168" s="82"/>
      <c r="G168" s="82"/>
      <c r="H168" s="82"/>
      <c r="I168" s="82"/>
      <c r="J168" s="82"/>
      <c r="K168" s="82"/>
      <c r="L168" s="82"/>
      <c r="M168" s="8">
        <v>502</v>
      </c>
      <c r="N168" s="7"/>
      <c r="O168" s="48" t="s">
        <v>254</v>
      </c>
      <c r="P168" s="49">
        <v>811</v>
      </c>
      <c r="Q168" s="50">
        <v>5</v>
      </c>
      <c r="R168" s="50">
        <v>2</v>
      </c>
      <c r="S168" s="30">
        <v>502</v>
      </c>
      <c r="T168" s="58" t="s">
        <v>280</v>
      </c>
      <c r="U168" s="59" t="s">
        <v>7</v>
      </c>
      <c r="V168" s="31" t="s">
        <v>2</v>
      </c>
      <c r="W168" s="32"/>
      <c r="X168" s="62">
        <f>X169</f>
        <v>41572408.170000002</v>
      </c>
      <c r="Y168" s="83"/>
      <c r="Z168" s="83"/>
      <c r="AA168" s="83"/>
      <c r="AB168" s="33" t="s">
        <v>50</v>
      </c>
      <c r="AC168" s="34"/>
      <c r="AD168" s="62">
        <f>AD169</f>
        <v>41572408.170000002</v>
      </c>
      <c r="AE168" s="46"/>
      <c r="AF168" s="47">
        <f t="shared" si="2"/>
        <v>100</v>
      </c>
    </row>
    <row r="169" spans="1:32" ht="16.5" thickBot="1">
      <c r="A169" s="9"/>
      <c r="B169" s="76">
        <v>410</v>
      </c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8">
        <v>502</v>
      </c>
      <c r="N169" s="7"/>
      <c r="O169" s="51" t="s">
        <v>62</v>
      </c>
      <c r="P169" s="52">
        <v>811</v>
      </c>
      <c r="Q169" s="53">
        <v>5</v>
      </c>
      <c r="R169" s="53">
        <v>2</v>
      </c>
      <c r="S169" s="30">
        <v>502</v>
      </c>
      <c r="T169" s="60" t="s">
        <v>280</v>
      </c>
      <c r="U169" s="61">
        <v>800</v>
      </c>
      <c r="V169" s="31" t="s">
        <v>2</v>
      </c>
      <c r="W169" s="32"/>
      <c r="X169" s="63">
        <f>X170</f>
        <v>41572408.170000002</v>
      </c>
      <c r="Y169" s="77"/>
      <c r="Z169" s="77"/>
      <c r="AA169" s="77"/>
      <c r="AB169" s="33" t="s">
        <v>50</v>
      </c>
      <c r="AC169" s="34"/>
      <c r="AD169" s="63">
        <f>AD170</f>
        <v>41572408.170000002</v>
      </c>
      <c r="AE169" s="46"/>
      <c r="AF169" s="47">
        <f t="shared" si="2"/>
        <v>100</v>
      </c>
    </row>
    <row r="170" spans="1:32" ht="63.75" thickBot="1">
      <c r="A170" s="9"/>
      <c r="B170" s="82">
        <v>800</v>
      </c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8">
        <v>502</v>
      </c>
      <c r="N170" s="7"/>
      <c r="O170" s="51" t="s">
        <v>72</v>
      </c>
      <c r="P170" s="52">
        <v>811</v>
      </c>
      <c r="Q170" s="53">
        <v>5</v>
      </c>
      <c r="R170" s="53">
        <v>2</v>
      </c>
      <c r="S170" s="30">
        <v>502</v>
      </c>
      <c r="T170" s="60" t="s">
        <v>280</v>
      </c>
      <c r="U170" s="61">
        <v>810</v>
      </c>
      <c r="V170" s="31" t="s">
        <v>2</v>
      </c>
      <c r="W170" s="32"/>
      <c r="X170" s="63">
        <v>41572408.170000002</v>
      </c>
      <c r="Y170" s="83"/>
      <c r="Z170" s="83"/>
      <c r="AA170" s="83"/>
      <c r="AB170" s="33" t="s">
        <v>50</v>
      </c>
      <c r="AC170" s="34"/>
      <c r="AD170" s="63">
        <v>41572408.170000002</v>
      </c>
      <c r="AE170" s="46"/>
      <c r="AF170" s="47">
        <f t="shared" si="2"/>
        <v>100</v>
      </c>
    </row>
    <row r="171" spans="1:32" ht="79.5" thickBot="1">
      <c r="A171" s="9"/>
      <c r="B171" s="76">
        <v>810</v>
      </c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8">
        <v>502</v>
      </c>
      <c r="N171" s="7"/>
      <c r="O171" s="48" t="s">
        <v>255</v>
      </c>
      <c r="P171" s="49">
        <v>811</v>
      </c>
      <c r="Q171" s="50">
        <v>5</v>
      </c>
      <c r="R171" s="50">
        <v>2</v>
      </c>
      <c r="S171" s="30">
        <v>502</v>
      </c>
      <c r="T171" s="58" t="s">
        <v>281</v>
      </c>
      <c r="U171" s="59" t="s">
        <v>7</v>
      </c>
      <c r="V171" s="31" t="s">
        <v>2</v>
      </c>
      <c r="W171" s="32"/>
      <c r="X171" s="62">
        <f>X172</f>
        <v>3152273.35</v>
      </c>
      <c r="Y171" s="77"/>
      <c r="Z171" s="77"/>
      <c r="AA171" s="77"/>
      <c r="AB171" s="33" t="s">
        <v>50</v>
      </c>
      <c r="AC171" s="34"/>
      <c r="AD171" s="62">
        <f>AD172</f>
        <v>3152273.35</v>
      </c>
      <c r="AE171" s="46"/>
      <c r="AF171" s="47">
        <f t="shared" si="2"/>
        <v>100</v>
      </c>
    </row>
    <row r="172" spans="1:32" ht="32.25" thickBot="1">
      <c r="A172" s="9"/>
      <c r="B172" s="18"/>
      <c r="C172" s="17"/>
      <c r="D172" s="17"/>
      <c r="E172" s="11"/>
      <c r="F172" s="11"/>
      <c r="G172" s="11"/>
      <c r="H172" s="10"/>
      <c r="I172" s="73" t="s">
        <v>102</v>
      </c>
      <c r="J172" s="73"/>
      <c r="K172" s="73"/>
      <c r="L172" s="73"/>
      <c r="M172" s="8">
        <v>502</v>
      </c>
      <c r="N172" s="7"/>
      <c r="O172" s="51" t="s">
        <v>18</v>
      </c>
      <c r="P172" s="52">
        <v>811</v>
      </c>
      <c r="Q172" s="53">
        <v>5</v>
      </c>
      <c r="R172" s="53">
        <v>2</v>
      </c>
      <c r="S172" s="30">
        <v>502</v>
      </c>
      <c r="T172" s="60" t="s">
        <v>281</v>
      </c>
      <c r="U172" s="61">
        <v>200</v>
      </c>
      <c r="V172" s="31" t="s">
        <v>2</v>
      </c>
      <c r="W172" s="32"/>
      <c r="X172" s="63">
        <f>X173</f>
        <v>3152273.35</v>
      </c>
      <c r="Y172" s="71"/>
      <c r="Z172" s="71"/>
      <c r="AA172" s="71"/>
      <c r="AB172" s="33" t="s">
        <v>33</v>
      </c>
      <c r="AC172" s="34"/>
      <c r="AD172" s="63">
        <f>AD173</f>
        <v>3152273.35</v>
      </c>
      <c r="AE172" s="46"/>
      <c r="AF172" s="47">
        <f t="shared" si="2"/>
        <v>100</v>
      </c>
    </row>
    <row r="173" spans="1:32" ht="32.25" thickBot="1">
      <c r="A173" s="9"/>
      <c r="B173" s="78">
        <v>800</v>
      </c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8">
        <v>502</v>
      </c>
      <c r="N173" s="7"/>
      <c r="O173" s="51" t="s">
        <v>17</v>
      </c>
      <c r="P173" s="52">
        <v>811</v>
      </c>
      <c r="Q173" s="53">
        <v>5</v>
      </c>
      <c r="R173" s="53">
        <v>2</v>
      </c>
      <c r="S173" s="30">
        <v>502</v>
      </c>
      <c r="T173" s="60" t="s">
        <v>281</v>
      </c>
      <c r="U173" s="61">
        <v>240</v>
      </c>
      <c r="V173" s="31" t="s">
        <v>2</v>
      </c>
      <c r="W173" s="32"/>
      <c r="X173" s="63">
        <v>3152273.35</v>
      </c>
      <c r="Y173" s="79"/>
      <c r="Z173" s="79"/>
      <c r="AA173" s="79"/>
      <c r="AB173" s="33" t="s">
        <v>33</v>
      </c>
      <c r="AC173" s="34"/>
      <c r="AD173" s="63">
        <v>3152273.35</v>
      </c>
      <c r="AE173" s="46"/>
      <c r="AF173" s="47">
        <f t="shared" si="2"/>
        <v>100</v>
      </c>
    </row>
    <row r="174" spans="1:32" ht="95.25" thickBot="1">
      <c r="A174" s="9"/>
      <c r="B174" s="76">
        <v>810</v>
      </c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8">
        <v>502</v>
      </c>
      <c r="N174" s="7"/>
      <c r="O174" s="48" t="s">
        <v>256</v>
      </c>
      <c r="P174" s="49">
        <v>811</v>
      </c>
      <c r="Q174" s="50">
        <v>5</v>
      </c>
      <c r="R174" s="50">
        <v>2</v>
      </c>
      <c r="S174" s="30">
        <v>502</v>
      </c>
      <c r="T174" s="58" t="s">
        <v>100</v>
      </c>
      <c r="U174" s="59" t="s">
        <v>7</v>
      </c>
      <c r="V174" s="31" t="s">
        <v>2</v>
      </c>
      <c r="W174" s="32"/>
      <c r="X174" s="62">
        <f>X175</f>
        <v>49756800</v>
      </c>
      <c r="Y174" s="77"/>
      <c r="Z174" s="77"/>
      <c r="AA174" s="77"/>
      <c r="AB174" s="33" t="s">
        <v>33</v>
      </c>
      <c r="AC174" s="34"/>
      <c r="AD174" s="62">
        <f>AD175</f>
        <v>7963458.1399999997</v>
      </c>
      <c r="AE174" s="46"/>
      <c r="AF174" s="47">
        <f t="shared" si="2"/>
        <v>16.004763449417968</v>
      </c>
    </row>
    <row r="175" spans="1:32" ht="32.25" thickBot="1">
      <c r="A175" s="9"/>
      <c r="B175" s="18"/>
      <c r="C175" s="17"/>
      <c r="D175" s="17"/>
      <c r="E175" s="11"/>
      <c r="F175" s="11"/>
      <c r="G175" s="11"/>
      <c r="H175" s="10"/>
      <c r="I175" s="73" t="s">
        <v>101</v>
      </c>
      <c r="J175" s="73"/>
      <c r="K175" s="73"/>
      <c r="L175" s="73"/>
      <c r="M175" s="8">
        <v>502</v>
      </c>
      <c r="N175" s="7"/>
      <c r="O175" s="51" t="s">
        <v>64</v>
      </c>
      <c r="P175" s="52">
        <v>811</v>
      </c>
      <c r="Q175" s="53">
        <v>5</v>
      </c>
      <c r="R175" s="53">
        <v>2</v>
      </c>
      <c r="S175" s="30">
        <v>502</v>
      </c>
      <c r="T175" s="60" t="s">
        <v>100</v>
      </c>
      <c r="U175" s="61">
        <v>400</v>
      </c>
      <c r="V175" s="31" t="s">
        <v>2</v>
      </c>
      <c r="W175" s="32"/>
      <c r="X175" s="63">
        <f>X176</f>
        <v>49756800</v>
      </c>
      <c r="Y175" s="71"/>
      <c r="Z175" s="71"/>
      <c r="AA175" s="71"/>
      <c r="AB175" s="33" t="s">
        <v>99</v>
      </c>
      <c r="AC175" s="34"/>
      <c r="AD175" s="63">
        <f>AD176</f>
        <v>7963458.1399999997</v>
      </c>
      <c r="AE175" s="46"/>
      <c r="AF175" s="47">
        <f t="shared" si="2"/>
        <v>16.004763449417968</v>
      </c>
    </row>
    <row r="176" spans="1:32" ht="16.5" thickBot="1">
      <c r="A176" s="9"/>
      <c r="B176" s="78">
        <v>400</v>
      </c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8">
        <v>502</v>
      </c>
      <c r="N176" s="7"/>
      <c r="O176" s="51" t="s">
        <v>63</v>
      </c>
      <c r="P176" s="52">
        <v>811</v>
      </c>
      <c r="Q176" s="53">
        <v>5</v>
      </c>
      <c r="R176" s="53">
        <v>2</v>
      </c>
      <c r="S176" s="30">
        <v>502</v>
      </c>
      <c r="T176" s="60" t="s">
        <v>100</v>
      </c>
      <c r="U176" s="61">
        <v>410</v>
      </c>
      <c r="V176" s="31" t="s">
        <v>2</v>
      </c>
      <c r="W176" s="32"/>
      <c r="X176" s="63">
        <v>49756800</v>
      </c>
      <c r="Y176" s="79"/>
      <c r="Z176" s="79"/>
      <c r="AA176" s="79"/>
      <c r="AB176" s="33" t="s">
        <v>99</v>
      </c>
      <c r="AC176" s="34"/>
      <c r="AD176" s="63">
        <v>7963458.1399999997</v>
      </c>
      <c r="AE176" s="46"/>
      <c r="AF176" s="47">
        <f t="shared" si="2"/>
        <v>16.004763449417968</v>
      </c>
    </row>
    <row r="177" spans="1:32" ht="48" thickBot="1">
      <c r="A177" s="9"/>
      <c r="B177" s="76">
        <v>410</v>
      </c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8">
        <v>502</v>
      </c>
      <c r="N177" s="7"/>
      <c r="O177" s="48" t="s">
        <v>97</v>
      </c>
      <c r="P177" s="49">
        <v>811</v>
      </c>
      <c r="Q177" s="50">
        <v>5</v>
      </c>
      <c r="R177" s="50">
        <v>2</v>
      </c>
      <c r="S177" s="30">
        <v>502</v>
      </c>
      <c r="T177" s="58" t="s">
        <v>96</v>
      </c>
      <c r="U177" s="59" t="s">
        <v>7</v>
      </c>
      <c r="V177" s="31" t="s">
        <v>2</v>
      </c>
      <c r="W177" s="32"/>
      <c r="X177" s="62">
        <f>X178</f>
        <v>7629152.4100000001</v>
      </c>
      <c r="Y177" s="77"/>
      <c r="Z177" s="77"/>
      <c r="AA177" s="77"/>
      <c r="AB177" s="33" t="s">
        <v>99</v>
      </c>
      <c r="AC177" s="34"/>
      <c r="AD177" s="62">
        <f>AD178</f>
        <v>7619379.75</v>
      </c>
      <c r="AE177" s="46"/>
      <c r="AF177" s="47">
        <f t="shared" si="2"/>
        <v>99.871903725672198</v>
      </c>
    </row>
    <row r="178" spans="1:32" ht="32.25" thickBot="1">
      <c r="A178" s="9"/>
      <c r="B178" s="18"/>
      <c r="C178" s="17"/>
      <c r="D178" s="17"/>
      <c r="E178" s="11"/>
      <c r="F178" s="11"/>
      <c r="G178" s="11"/>
      <c r="H178" s="10"/>
      <c r="I178" s="73" t="s">
        <v>98</v>
      </c>
      <c r="J178" s="73"/>
      <c r="K178" s="73"/>
      <c r="L178" s="73"/>
      <c r="M178" s="8">
        <v>502</v>
      </c>
      <c r="N178" s="7"/>
      <c r="O178" s="51" t="s">
        <v>64</v>
      </c>
      <c r="P178" s="52">
        <v>811</v>
      </c>
      <c r="Q178" s="53">
        <v>5</v>
      </c>
      <c r="R178" s="53">
        <v>2</v>
      </c>
      <c r="S178" s="30">
        <v>502</v>
      </c>
      <c r="T178" s="60" t="s">
        <v>96</v>
      </c>
      <c r="U178" s="61">
        <v>400</v>
      </c>
      <c r="V178" s="31" t="s">
        <v>2</v>
      </c>
      <c r="W178" s="32"/>
      <c r="X178" s="63">
        <f>X179</f>
        <v>7629152.4100000001</v>
      </c>
      <c r="Y178" s="71"/>
      <c r="Z178" s="71"/>
      <c r="AA178" s="71"/>
      <c r="AB178" s="33" t="s">
        <v>95</v>
      </c>
      <c r="AC178" s="34"/>
      <c r="AD178" s="63">
        <f>AD179</f>
        <v>7619379.75</v>
      </c>
      <c r="AE178" s="46"/>
      <c r="AF178" s="47">
        <f t="shared" si="2"/>
        <v>99.871903725672198</v>
      </c>
    </row>
    <row r="179" spans="1:32" ht="16.5" thickBot="1">
      <c r="A179" s="9"/>
      <c r="B179" s="78">
        <v>400</v>
      </c>
      <c r="C179" s="78"/>
      <c r="D179" s="78"/>
      <c r="E179" s="78"/>
      <c r="F179" s="78"/>
      <c r="G179" s="78"/>
      <c r="H179" s="78"/>
      <c r="I179" s="78"/>
      <c r="J179" s="78"/>
      <c r="K179" s="78"/>
      <c r="L179" s="78"/>
      <c r="M179" s="8">
        <v>502</v>
      </c>
      <c r="N179" s="7"/>
      <c r="O179" s="51" t="s">
        <v>63</v>
      </c>
      <c r="P179" s="52">
        <v>811</v>
      </c>
      <c r="Q179" s="53">
        <v>5</v>
      </c>
      <c r="R179" s="53">
        <v>2</v>
      </c>
      <c r="S179" s="30">
        <v>502</v>
      </c>
      <c r="T179" s="60" t="s">
        <v>96</v>
      </c>
      <c r="U179" s="61">
        <v>410</v>
      </c>
      <c r="V179" s="31" t="s">
        <v>2</v>
      </c>
      <c r="W179" s="32"/>
      <c r="X179" s="63">
        <v>7629152.4100000001</v>
      </c>
      <c r="Y179" s="79"/>
      <c r="Z179" s="79"/>
      <c r="AA179" s="79"/>
      <c r="AB179" s="33" t="s">
        <v>95</v>
      </c>
      <c r="AC179" s="34"/>
      <c r="AD179" s="63">
        <v>7619379.75</v>
      </c>
      <c r="AE179" s="46"/>
      <c r="AF179" s="47">
        <f t="shared" si="2"/>
        <v>99.871903725672198</v>
      </c>
    </row>
    <row r="180" spans="1:32" ht="111" thickBot="1">
      <c r="A180" s="9"/>
      <c r="B180" s="76">
        <v>410</v>
      </c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8">
        <v>502</v>
      </c>
      <c r="N180" s="7"/>
      <c r="O180" s="48" t="s">
        <v>257</v>
      </c>
      <c r="P180" s="49">
        <v>811</v>
      </c>
      <c r="Q180" s="50">
        <v>5</v>
      </c>
      <c r="R180" s="50">
        <v>2</v>
      </c>
      <c r="S180" s="30">
        <v>502</v>
      </c>
      <c r="T180" s="58" t="s">
        <v>282</v>
      </c>
      <c r="U180" s="59" t="s">
        <v>7</v>
      </c>
      <c r="V180" s="31" t="s">
        <v>2</v>
      </c>
      <c r="W180" s="32"/>
      <c r="X180" s="62">
        <f>X181</f>
        <v>718953.29</v>
      </c>
      <c r="Y180" s="77"/>
      <c r="Z180" s="77"/>
      <c r="AA180" s="77"/>
      <c r="AB180" s="33" t="s">
        <v>95</v>
      </c>
      <c r="AC180" s="34"/>
      <c r="AD180" s="62">
        <f>AD181</f>
        <v>718953.14</v>
      </c>
      <c r="AE180" s="46"/>
      <c r="AF180" s="47">
        <f t="shared" si="2"/>
        <v>99.999979136335824</v>
      </c>
    </row>
    <row r="181" spans="1:32" ht="16.5" thickBot="1">
      <c r="A181" s="9"/>
      <c r="B181" s="18"/>
      <c r="C181" s="17"/>
      <c r="D181" s="17"/>
      <c r="E181" s="11"/>
      <c r="F181" s="11"/>
      <c r="G181" s="11"/>
      <c r="H181" s="10"/>
      <c r="I181" s="73" t="s">
        <v>94</v>
      </c>
      <c r="J181" s="73"/>
      <c r="K181" s="73"/>
      <c r="L181" s="73"/>
      <c r="M181" s="8">
        <v>502</v>
      </c>
      <c r="N181" s="7"/>
      <c r="O181" s="51" t="s">
        <v>62</v>
      </c>
      <c r="P181" s="52">
        <v>811</v>
      </c>
      <c r="Q181" s="53">
        <v>5</v>
      </c>
      <c r="R181" s="53">
        <v>2</v>
      </c>
      <c r="S181" s="30">
        <v>502</v>
      </c>
      <c r="T181" s="60" t="s">
        <v>282</v>
      </c>
      <c r="U181" s="61">
        <v>800</v>
      </c>
      <c r="V181" s="31" t="s">
        <v>2</v>
      </c>
      <c r="W181" s="32"/>
      <c r="X181" s="63">
        <f>X182</f>
        <v>718953.29</v>
      </c>
      <c r="Y181" s="71"/>
      <c r="Z181" s="71"/>
      <c r="AA181" s="71"/>
      <c r="AB181" s="33" t="s">
        <v>32</v>
      </c>
      <c r="AC181" s="34"/>
      <c r="AD181" s="63">
        <f>AD182</f>
        <v>718953.14</v>
      </c>
      <c r="AE181" s="46"/>
      <c r="AF181" s="47">
        <f t="shared" si="2"/>
        <v>99.999979136335824</v>
      </c>
    </row>
    <row r="182" spans="1:32" ht="63.75" thickBot="1">
      <c r="A182" s="9"/>
      <c r="B182" s="78">
        <v>800</v>
      </c>
      <c r="C182" s="78"/>
      <c r="D182" s="78"/>
      <c r="E182" s="78"/>
      <c r="F182" s="78"/>
      <c r="G182" s="78"/>
      <c r="H182" s="78"/>
      <c r="I182" s="78"/>
      <c r="J182" s="78"/>
      <c r="K182" s="78"/>
      <c r="L182" s="78"/>
      <c r="M182" s="8">
        <v>502</v>
      </c>
      <c r="N182" s="7"/>
      <c r="O182" s="51" t="s">
        <v>72</v>
      </c>
      <c r="P182" s="52">
        <v>811</v>
      </c>
      <c r="Q182" s="53">
        <v>5</v>
      </c>
      <c r="R182" s="53">
        <v>2</v>
      </c>
      <c r="S182" s="30">
        <v>502</v>
      </c>
      <c r="T182" s="60" t="s">
        <v>282</v>
      </c>
      <c r="U182" s="61">
        <v>810</v>
      </c>
      <c r="V182" s="31" t="s">
        <v>2</v>
      </c>
      <c r="W182" s="32"/>
      <c r="X182" s="63">
        <v>718953.29</v>
      </c>
      <c r="Y182" s="79"/>
      <c r="Z182" s="79"/>
      <c r="AA182" s="79"/>
      <c r="AB182" s="33" t="s">
        <v>32</v>
      </c>
      <c r="AC182" s="34"/>
      <c r="AD182" s="63">
        <v>718953.14</v>
      </c>
      <c r="AE182" s="46"/>
      <c r="AF182" s="47">
        <f t="shared" si="2"/>
        <v>99.999979136335824</v>
      </c>
    </row>
    <row r="183" spans="1:32" ht="48" thickBot="1">
      <c r="A183" s="9"/>
      <c r="B183" s="76">
        <v>810</v>
      </c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8">
        <v>502</v>
      </c>
      <c r="N183" s="7"/>
      <c r="O183" s="48" t="s">
        <v>258</v>
      </c>
      <c r="P183" s="49">
        <v>811</v>
      </c>
      <c r="Q183" s="50">
        <v>5</v>
      </c>
      <c r="R183" s="50">
        <v>2</v>
      </c>
      <c r="S183" s="30">
        <v>502</v>
      </c>
      <c r="T183" s="58" t="s">
        <v>283</v>
      </c>
      <c r="U183" s="59" t="s">
        <v>7</v>
      </c>
      <c r="V183" s="31" t="s">
        <v>2</v>
      </c>
      <c r="W183" s="32"/>
      <c r="X183" s="62">
        <f>X184</f>
        <v>100000</v>
      </c>
      <c r="Y183" s="77"/>
      <c r="Z183" s="77"/>
      <c r="AA183" s="77"/>
      <c r="AB183" s="33" t="s">
        <v>32</v>
      </c>
      <c r="AC183" s="34"/>
      <c r="AD183" s="62">
        <f>AD184</f>
        <v>50000</v>
      </c>
      <c r="AE183" s="46"/>
      <c r="AF183" s="47">
        <f t="shared" si="2"/>
        <v>50</v>
      </c>
    </row>
    <row r="184" spans="1:32" ht="32.25" thickBot="1">
      <c r="A184" s="9"/>
      <c r="B184" s="18"/>
      <c r="C184" s="17"/>
      <c r="D184" s="17"/>
      <c r="E184" s="11"/>
      <c r="F184" s="11"/>
      <c r="G184" s="11"/>
      <c r="H184" s="10"/>
      <c r="I184" s="73" t="s">
        <v>93</v>
      </c>
      <c r="J184" s="73"/>
      <c r="K184" s="73"/>
      <c r="L184" s="73"/>
      <c r="M184" s="8">
        <v>502</v>
      </c>
      <c r="N184" s="7"/>
      <c r="O184" s="51" t="s">
        <v>64</v>
      </c>
      <c r="P184" s="52">
        <v>811</v>
      </c>
      <c r="Q184" s="53">
        <v>5</v>
      </c>
      <c r="R184" s="53">
        <v>2</v>
      </c>
      <c r="S184" s="30">
        <v>502</v>
      </c>
      <c r="T184" s="60" t="s">
        <v>283</v>
      </c>
      <c r="U184" s="61">
        <v>400</v>
      </c>
      <c r="V184" s="31" t="s">
        <v>2</v>
      </c>
      <c r="W184" s="32"/>
      <c r="X184" s="63">
        <f>X185</f>
        <v>100000</v>
      </c>
      <c r="Y184" s="71"/>
      <c r="Z184" s="71"/>
      <c r="AA184" s="71"/>
      <c r="AB184" s="33" t="s">
        <v>91</v>
      </c>
      <c r="AC184" s="34"/>
      <c r="AD184" s="63">
        <f>AD185</f>
        <v>50000</v>
      </c>
      <c r="AE184" s="46"/>
      <c r="AF184" s="47">
        <f t="shared" si="2"/>
        <v>50</v>
      </c>
    </row>
    <row r="185" spans="1:32" ht="16.5" thickBot="1">
      <c r="A185" s="9"/>
      <c r="B185" s="78">
        <v>400</v>
      </c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8">
        <v>502</v>
      </c>
      <c r="N185" s="7"/>
      <c r="O185" s="51" t="s">
        <v>63</v>
      </c>
      <c r="P185" s="52">
        <v>811</v>
      </c>
      <c r="Q185" s="53">
        <v>5</v>
      </c>
      <c r="R185" s="53">
        <v>2</v>
      </c>
      <c r="S185" s="30">
        <v>502</v>
      </c>
      <c r="T185" s="60" t="s">
        <v>283</v>
      </c>
      <c r="U185" s="61">
        <v>410</v>
      </c>
      <c r="V185" s="31" t="s">
        <v>2</v>
      </c>
      <c r="W185" s="32"/>
      <c r="X185" s="63">
        <v>100000</v>
      </c>
      <c r="Y185" s="79"/>
      <c r="Z185" s="79"/>
      <c r="AA185" s="79"/>
      <c r="AB185" s="33" t="s">
        <v>91</v>
      </c>
      <c r="AC185" s="34"/>
      <c r="AD185" s="63">
        <v>50000</v>
      </c>
      <c r="AE185" s="46"/>
      <c r="AF185" s="47">
        <f t="shared" si="2"/>
        <v>50</v>
      </c>
    </row>
    <row r="186" spans="1:32" ht="95.25" thickBot="1">
      <c r="A186" s="9"/>
      <c r="B186" s="76">
        <v>410</v>
      </c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8">
        <v>502</v>
      </c>
      <c r="N186" s="7"/>
      <c r="O186" s="48" t="s">
        <v>259</v>
      </c>
      <c r="P186" s="49">
        <v>811</v>
      </c>
      <c r="Q186" s="50">
        <v>5</v>
      </c>
      <c r="R186" s="50">
        <v>2</v>
      </c>
      <c r="S186" s="30">
        <v>502</v>
      </c>
      <c r="T186" s="58" t="s">
        <v>284</v>
      </c>
      <c r="U186" s="59" t="s">
        <v>7</v>
      </c>
      <c r="V186" s="31" t="s">
        <v>2</v>
      </c>
      <c r="W186" s="32"/>
      <c r="X186" s="62">
        <f>X187</f>
        <v>57263.040000000001</v>
      </c>
      <c r="Y186" s="77"/>
      <c r="Z186" s="77"/>
      <c r="AA186" s="77"/>
      <c r="AB186" s="33" t="s">
        <v>91</v>
      </c>
      <c r="AC186" s="34"/>
      <c r="AD186" s="62">
        <f>AD187</f>
        <v>54515.41</v>
      </c>
      <c r="AE186" s="46"/>
      <c r="AF186" s="47">
        <f t="shared" si="2"/>
        <v>95.201739202110119</v>
      </c>
    </row>
    <row r="187" spans="1:32" ht="32.25" thickBot="1">
      <c r="A187" s="9"/>
      <c r="B187" s="16"/>
      <c r="C187" s="15"/>
      <c r="D187" s="15"/>
      <c r="E187" s="21"/>
      <c r="F187" s="20"/>
      <c r="G187" s="80" t="s">
        <v>90</v>
      </c>
      <c r="H187" s="80"/>
      <c r="I187" s="81"/>
      <c r="J187" s="81"/>
      <c r="K187" s="81"/>
      <c r="L187" s="81"/>
      <c r="M187" s="8">
        <v>502</v>
      </c>
      <c r="N187" s="7"/>
      <c r="O187" s="51" t="s">
        <v>18</v>
      </c>
      <c r="P187" s="52">
        <v>811</v>
      </c>
      <c r="Q187" s="53">
        <v>5</v>
      </c>
      <c r="R187" s="53">
        <v>2</v>
      </c>
      <c r="S187" s="30">
        <v>502</v>
      </c>
      <c r="T187" s="60" t="s">
        <v>284</v>
      </c>
      <c r="U187" s="61">
        <v>200</v>
      </c>
      <c r="V187" s="31" t="s">
        <v>2</v>
      </c>
      <c r="W187" s="32"/>
      <c r="X187" s="63">
        <f>X188</f>
        <v>57263.040000000001</v>
      </c>
      <c r="Y187" s="71"/>
      <c r="Z187" s="71"/>
      <c r="AA187" s="71"/>
      <c r="AB187" s="33" t="s">
        <v>86</v>
      </c>
      <c r="AC187" s="34"/>
      <c r="AD187" s="63">
        <f>AD188</f>
        <v>54515.41</v>
      </c>
      <c r="AE187" s="46"/>
      <c r="AF187" s="47">
        <f t="shared" si="2"/>
        <v>95.201739202110119</v>
      </c>
    </row>
    <row r="188" spans="1:32" ht="32.25" thickBot="1">
      <c r="A188" s="9"/>
      <c r="B188" s="13"/>
      <c r="C188" s="12"/>
      <c r="D188" s="12"/>
      <c r="E188" s="19"/>
      <c r="F188" s="19"/>
      <c r="G188" s="11"/>
      <c r="H188" s="10"/>
      <c r="I188" s="66" t="s">
        <v>88</v>
      </c>
      <c r="J188" s="66"/>
      <c r="K188" s="66"/>
      <c r="L188" s="66"/>
      <c r="M188" s="8">
        <v>502</v>
      </c>
      <c r="N188" s="7"/>
      <c r="O188" s="51" t="s">
        <v>17</v>
      </c>
      <c r="P188" s="52">
        <v>811</v>
      </c>
      <c r="Q188" s="53">
        <v>5</v>
      </c>
      <c r="R188" s="53">
        <v>2</v>
      </c>
      <c r="S188" s="30">
        <v>502</v>
      </c>
      <c r="T188" s="60" t="s">
        <v>284</v>
      </c>
      <c r="U188" s="61">
        <v>240</v>
      </c>
      <c r="V188" s="31" t="s">
        <v>2</v>
      </c>
      <c r="W188" s="32"/>
      <c r="X188" s="63">
        <v>57263.040000000001</v>
      </c>
      <c r="Y188" s="67"/>
      <c r="Z188" s="67"/>
      <c r="AA188" s="67"/>
      <c r="AB188" s="33" t="s">
        <v>86</v>
      </c>
      <c r="AC188" s="34"/>
      <c r="AD188" s="63">
        <v>54515.41</v>
      </c>
      <c r="AE188" s="46"/>
      <c r="AF188" s="47">
        <f t="shared" si="2"/>
        <v>95.201739202110119</v>
      </c>
    </row>
    <row r="189" spans="1:32" ht="111" thickBot="1">
      <c r="A189" s="9"/>
      <c r="B189" s="78">
        <v>400</v>
      </c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8">
        <v>502</v>
      </c>
      <c r="N189" s="7"/>
      <c r="O189" s="48" t="s">
        <v>260</v>
      </c>
      <c r="P189" s="49">
        <v>811</v>
      </c>
      <c r="Q189" s="50">
        <v>5</v>
      </c>
      <c r="R189" s="50">
        <v>2</v>
      </c>
      <c r="S189" s="30">
        <v>502</v>
      </c>
      <c r="T189" s="58" t="s">
        <v>92</v>
      </c>
      <c r="U189" s="59" t="s">
        <v>7</v>
      </c>
      <c r="V189" s="31" t="s">
        <v>2</v>
      </c>
      <c r="W189" s="32"/>
      <c r="X189" s="62">
        <f>X190</f>
        <v>1171991.24</v>
      </c>
      <c r="Y189" s="79"/>
      <c r="Z189" s="79"/>
      <c r="AA189" s="79"/>
      <c r="AB189" s="33" t="s">
        <v>86</v>
      </c>
      <c r="AC189" s="34"/>
      <c r="AD189" s="62">
        <f>AD190</f>
        <v>419129.38</v>
      </c>
      <c r="AE189" s="46"/>
      <c r="AF189" s="47">
        <f t="shared" si="2"/>
        <v>35.762159792252376</v>
      </c>
    </row>
    <row r="190" spans="1:32" ht="32.25" thickBot="1">
      <c r="A190" s="9"/>
      <c r="B190" s="76">
        <v>410</v>
      </c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8">
        <v>502</v>
      </c>
      <c r="N190" s="7"/>
      <c r="O190" s="51" t="s">
        <v>64</v>
      </c>
      <c r="P190" s="52">
        <v>811</v>
      </c>
      <c r="Q190" s="53">
        <v>5</v>
      </c>
      <c r="R190" s="53">
        <v>2</v>
      </c>
      <c r="S190" s="30">
        <v>502</v>
      </c>
      <c r="T190" s="60" t="s">
        <v>92</v>
      </c>
      <c r="U190" s="61">
        <v>400</v>
      </c>
      <c r="V190" s="31" t="s">
        <v>2</v>
      </c>
      <c r="W190" s="32"/>
      <c r="X190" s="63">
        <f>X191</f>
        <v>1171991.24</v>
      </c>
      <c r="Y190" s="77"/>
      <c r="Z190" s="77"/>
      <c r="AA190" s="77"/>
      <c r="AB190" s="33" t="s">
        <v>86</v>
      </c>
      <c r="AC190" s="34"/>
      <c r="AD190" s="63">
        <f>AD191</f>
        <v>419129.38</v>
      </c>
      <c r="AE190" s="46"/>
      <c r="AF190" s="47">
        <f t="shared" si="2"/>
        <v>35.762159792252376</v>
      </c>
    </row>
    <row r="191" spans="1:32" ht="16.5" thickBot="1">
      <c r="A191" s="9"/>
      <c r="B191" s="69" t="s">
        <v>85</v>
      </c>
      <c r="C191" s="69"/>
      <c r="D191" s="69"/>
      <c r="E191" s="70"/>
      <c r="F191" s="70"/>
      <c r="G191" s="70"/>
      <c r="H191" s="70"/>
      <c r="I191" s="70"/>
      <c r="J191" s="70"/>
      <c r="K191" s="70"/>
      <c r="L191" s="70"/>
      <c r="M191" s="8">
        <v>503</v>
      </c>
      <c r="N191" s="7"/>
      <c r="O191" s="51" t="s">
        <v>63</v>
      </c>
      <c r="P191" s="52">
        <v>811</v>
      </c>
      <c r="Q191" s="53">
        <v>5</v>
      </c>
      <c r="R191" s="53">
        <v>2</v>
      </c>
      <c r="S191" s="30">
        <v>503</v>
      </c>
      <c r="T191" s="60" t="s">
        <v>92</v>
      </c>
      <c r="U191" s="61">
        <v>410</v>
      </c>
      <c r="V191" s="31">
        <v>0</v>
      </c>
      <c r="W191" s="32"/>
      <c r="X191" s="63">
        <v>1171991.24</v>
      </c>
      <c r="Y191" s="71"/>
      <c r="Z191" s="71"/>
      <c r="AA191" s="71"/>
      <c r="AB191" s="33" t="s">
        <v>39</v>
      </c>
      <c r="AC191" s="34"/>
      <c r="AD191" s="63">
        <v>419129.38</v>
      </c>
      <c r="AE191" s="46"/>
      <c r="AF191" s="47">
        <f t="shared" si="2"/>
        <v>35.762159792252376</v>
      </c>
    </row>
    <row r="192" spans="1:32" ht="63.75" thickBot="1">
      <c r="A192" s="9"/>
      <c r="B192" s="16"/>
      <c r="C192" s="15"/>
      <c r="D192" s="14"/>
      <c r="E192" s="74" t="s">
        <v>84</v>
      </c>
      <c r="F192" s="74"/>
      <c r="G192" s="74"/>
      <c r="H192" s="74"/>
      <c r="I192" s="75"/>
      <c r="J192" s="75"/>
      <c r="K192" s="75"/>
      <c r="L192" s="75"/>
      <c r="M192" s="8">
        <v>503</v>
      </c>
      <c r="N192" s="7"/>
      <c r="O192" s="48" t="s">
        <v>261</v>
      </c>
      <c r="P192" s="49">
        <v>811</v>
      </c>
      <c r="Q192" s="50">
        <v>5</v>
      </c>
      <c r="R192" s="50">
        <v>2</v>
      </c>
      <c r="S192" s="30">
        <v>503</v>
      </c>
      <c r="T192" s="58" t="s">
        <v>285</v>
      </c>
      <c r="U192" s="59" t="s">
        <v>7</v>
      </c>
      <c r="V192" s="31" t="s">
        <v>2</v>
      </c>
      <c r="W192" s="32"/>
      <c r="X192" s="62">
        <f>X193+X195</f>
        <v>310699.03999999998</v>
      </c>
      <c r="Y192" s="67"/>
      <c r="Z192" s="67"/>
      <c r="AA192" s="67"/>
      <c r="AB192" s="33" t="s">
        <v>50</v>
      </c>
      <c r="AC192" s="34"/>
      <c r="AD192" s="62">
        <f>AD193+AD195</f>
        <v>111208.05</v>
      </c>
      <c r="AE192" s="46"/>
      <c r="AF192" s="47">
        <f t="shared" si="2"/>
        <v>35.792852787700923</v>
      </c>
    </row>
    <row r="193" spans="1:32" ht="32.25" thickBot="1">
      <c r="A193" s="9"/>
      <c r="B193" s="13"/>
      <c r="C193" s="12"/>
      <c r="D193" s="12"/>
      <c r="E193" s="11"/>
      <c r="F193" s="11"/>
      <c r="G193" s="11"/>
      <c r="H193" s="10"/>
      <c r="I193" s="66" t="s">
        <v>82</v>
      </c>
      <c r="J193" s="66"/>
      <c r="K193" s="66"/>
      <c r="L193" s="66"/>
      <c r="M193" s="8">
        <v>503</v>
      </c>
      <c r="N193" s="7"/>
      <c r="O193" s="51" t="s">
        <v>18</v>
      </c>
      <c r="P193" s="52">
        <v>811</v>
      </c>
      <c r="Q193" s="53">
        <v>5</v>
      </c>
      <c r="R193" s="53">
        <v>2</v>
      </c>
      <c r="S193" s="30">
        <v>503</v>
      </c>
      <c r="T193" s="60" t="s">
        <v>285</v>
      </c>
      <c r="U193" s="61">
        <v>200</v>
      </c>
      <c r="V193" s="31" t="s">
        <v>2</v>
      </c>
      <c r="W193" s="32"/>
      <c r="X193" s="63">
        <f>X194</f>
        <v>245581.46</v>
      </c>
      <c r="Y193" s="67"/>
      <c r="Z193" s="67"/>
      <c r="AA193" s="67"/>
      <c r="AB193" s="33" t="s">
        <v>50</v>
      </c>
      <c r="AC193" s="34"/>
      <c r="AD193" s="63">
        <f>AD194</f>
        <v>95160.08</v>
      </c>
      <c r="AE193" s="46"/>
      <c r="AF193" s="47">
        <f t="shared" si="2"/>
        <v>38.748886011183423</v>
      </c>
    </row>
    <row r="194" spans="1:32" ht="32.25" thickBot="1">
      <c r="A194" s="9"/>
      <c r="B194" s="78">
        <v>200</v>
      </c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8">
        <v>503</v>
      </c>
      <c r="N194" s="7"/>
      <c r="O194" s="51" t="s">
        <v>17</v>
      </c>
      <c r="P194" s="52">
        <v>811</v>
      </c>
      <c r="Q194" s="53">
        <v>5</v>
      </c>
      <c r="R194" s="53">
        <v>2</v>
      </c>
      <c r="S194" s="30">
        <v>503</v>
      </c>
      <c r="T194" s="60" t="s">
        <v>285</v>
      </c>
      <c r="U194" s="61">
        <v>240</v>
      </c>
      <c r="V194" s="31" t="s">
        <v>2</v>
      </c>
      <c r="W194" s="32"/>
      <c r="X194" s="63">
        <v>245581.46</v>
      </c>
      <c r="Y194" s="79"/>
      <c r="Z194" s="79"/>
      <c r="AA194" s="79"/>
      <c r="AB194" s="33" t="s">
        <v>50</v>
      </c>
      <c r="AC194" s="34"/>
      <c r="AD194" s="63">
        <v>95160.08</v>
      </c>
      <c r="AE194" s="46"/>
      <c r="AF194" s="47">
        <f t="shared" si="2"/>
        <v>38.748886011183423</v>
      </c>
    </row>
    <row r="195" spans="1:32" ht="16.5" thickBot="1">
      <c r="A195" s="9"/>
      <c r="B195" s="76">
        <v>240</v>
      </c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8">
        <v>503</v>
      </c>
      <c r="N195" s="7"/>
      <c r="O195" s="51" t="s">
        <v>62</v>
      </c>
      <c r="P195" s="52">
        <v>811</v>
      </c>
      <c r="Q195" s="53">
        <v>5</v>
      </c>
      <c r="R195" s="53">
        <v>2</v>
      </c>
      <c r="S195" s="30">
        <v>503</v>
      </c>
      <c r="T195" s="60" t="s">
        <v>285</v>
      </c>
      <c r="U195" s="61">
        <v>800</v>
      </c>
      <c r="V195" s="31" t="s">
        <v>2</v>
      </c>
      <c r="W195" s="32"/>
      <c r="X195" s="63">
        <f>X196</f>
        <v>65117.58</v>
      </c>
      <c r="Y195" s="77"/>
      <c r="Z195" s="77"/>
      <c r="AA195" s="77"/>
      <c r="AB195" s="33" t="s">
        <v>50</v>
      </c>
      <c r="AC195" s="34"/>
      <c r="AD195" s="63">
        <f>AD196</f>
        <v>16047.97</v>
      </c>
      <c r="AE195" s="46"/>
      <c r="AF195" s="47">
        <f t="shared" si="2"/>
        <v>24.644604421724516</v>
      </c>
    </row>
    <row r="196" spans="1:32" ht="63.75" thickBot="1">
      <c r="A196" s="9"/>
      <c r="B196" s="16"/>
      <c r="C196" s="15"/>
      <c r="D196" s="14"/>
      <c r="E196" s="80" t="s">
        <v>79</v>
      </c>
      <c r="F196" s="80"/>
      <c r="G196" s="81"/>
      <c r="H196" s="81"/>
      <c r="I196" s="81"/>
      <c r="J196" s="81"/>
      <c r="K196" s="81"/>
      <c r="L196" s="81"/>
      <c r="M196" s="8">
        <v>503</v>
      </c>
      <c r="N196" s="7"/>
      <c r="O196" s="51" t="s">
        <v>72</v>
      </c>
      <c r="P196" s="52">
        <v>811</v>
      </c>
      <c r="Q196" s="53">
        <v>5</v>
      </c>
      <c r="R196" s="53">
        <v>2</v>
      </c>
      <c r="S196" s="30">
        <v>503</v>
      </c>
      <c r="T196" s="60" t="s">
        <v>285</v>
      </c>
      <c r="U196" s="61">
        <v>810</v>
      </c>
      <c r="V196" s="31" t="s">
        <v>2</v>
      </c>
      <c r="W196" s="32"/>
      <c r="X196" s="63">
        <v>65117.58</v>
      </c>
      <c r="Y196" s="71"/>
      <c r="Z196" s="71"/>
      <c r="AA196" s="71"/>
      <c r="AB196" s="33" t="s">
        <v>67</v>
      </c>
      <c r="AC196" s="34"/>
      <c r="AD196" s="63">
        <v>16047.97</v>
      </c>
      <c r="AE196" s="46"/>
      <c r="AF196" s="47">
        <f t="shared" si="2"/>
        <v>24.644604421724516</v>
      </c>
    </row>
    <row r="197" spans="1:32" ht="16.5" thickBot="1">
      <c r="A197" s="9"/>
      <c r="B197" s="23"/>
      <c r="C197" s="22"/>
      <c r="D197" s="22"/>
      <c r="E197" s="21"/>
      <c r="F197" s="20"/>
      <c r="G197" s="74" t="s">
        <v>77</v>
      </c>
      <c r="H197" s="74"/>
      <c r="I197" s="75"/>
      <c r="J197" s="75"/>
      <c r="K197" s="75"/>
      <c r="L197" s="75"/>
      <c r="M197" s="8">
        <v>503</v>
      </c>
      <c r="N197" s="7"/>
      <c r="O197" s="48" t="s">
        <v>89</v>
      </c>
      <c r="P197" s="49">
        <v>811</v>
      </c>
      <c r="Q197" s="50">
        <v>5</v>
      </c>
      <c r="R197" s="50">
        <v>2</v>
      </c>
      <c r="S197" s="30">
        <v>503</v>
      </c>
      <c r="T197" s="58" t="s">
        <v>286</v>
      </c>
      <c r="U197" s="59" t="s">
        <v>7</v>
      </c>
      <c r="V197" s="31" t="s">
        <v>2</v>
      </c>
      <c r="W197" s="32"/>
      <c r="X197" s="62">
        <f>X198</f>
        <v>10085534.65</v>
      </c>
      <c r="Y197" s="67"/>
      <c r="Z197" s="67"/>
      <c r="AA197" s="67"/>
      <c r="AB197" s="33" t="s">
        <v>67</v>
      </c>
      <c r="AC197" s="34"/>
      <c r="AD197" s="62">
        <f>AD198</f>
        <v>10084849.640000001</v>
      </c>
      <c r="AE197" s="46"/>
      <c r="AF197" s="47">
        <f t="shared" si="2"/>
        <v>99.993207995175553</v>
      </c>
    </row>
    <row r="198" spans="1:32" ht="79.5" thickBot="1">
      <c r="A198" s="9"/>
      <c r="B198" s="13"/>
      <c r="C198" s="12"/>
      <c r="D198" s="12"/>
      <c r="E198" s="19"/>
      <c r="F198" s="19"/>
      <c r="G198" s="11"/>
      <c r="H198" s="10"/>
      <c r="I198" s="66" t="s">
        <v>74</v>
      </c>
      <c r="J198" s="66"/>
      <c r="K198" s="66"/>
      <c r="L198" s="66"/>
      <c r="M198" s="8">
        <v>503</v>
      </c>
      <c r="N198" s="7"/>
      <c r="O198" s="48" t="s">
        <v>87</v>
      </c>
      <c r="P198" s="49">
        <v>811</v>
      </c>
      <c r="Q198" s="50">
        <v>5</v>
      </c>
      <c r="R198" s="50">
        <v>2</v>
      </c>
      <c r="S198" s="30">
        <v>503</v>
      </c>
      <c r="T198" s="58" t="s">
        <v>287</v>
      </c>
      <c r="U198" s="59" t="s">
        <v>7</v>
      </c>
      <c r="V198" s="31" t="s">
        <v>2</v>
      </c>
      <c r="W198" s="32"/>
      <c r="X198" s="62">
        <f>X199</f>
        <v>10085534.65</v>
      </c>
      <c r="Y198" s="67"/>
      <c r="Z198" s="67"/>
      <c r="AA198" s="67"/>
      <c r="AB198" s="33" t="s">
        <v>67</v>
      </c>
      <c r="AC198" s="34"/>
      <c r="AD198" s="62">
        <f>AD199</f>
        <v>10084849.640000001</v>
      </c>
      <c r="AE198" s="46"/>
      <c r="AF198" s="47">
        <f t="shared" ref="AF198:AF258" si="3">AD198/X198*100</f>
        <v>99.993207995175553</v>
      </c>
    </row>
    <row r="199" spans="1:32" ht="32.25" thickBot="1">
      <c r="A199" s="9"/>
      <c r="B199" s="78">
        <v>800</v>
      </c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8">
        <v>503</v>
      </c>
      <c r="N199" s="7"/>
      <c r="O199" s="51" t="s">
        <v>64</v>
      </c>
      <c r="P199" s="52">
        <v>811</v>
      </c>
      <c r="Q199" s="53">
        <v>5</v>
      </c>
      <c r="R199" s="53">
        <v>2</v>
      </c>
      <c r="S199" s="30">
        <v>503</v>
      </c>
      <c r="T199" s="60" t="s">
        <v>287</v>
      </c>
      <c r="U199" s="61">
        <v>400</v>
      </c>
      <c r="V199" s="31" t="s">
        <v>2</v>
      </c>
      <c r="W199" s="32"/>
      <c r="X199" s="63">
        <f>X200</f>
        <v>10085534.65</v>
      </c>
      <c r="Y199" s="79"/>
      <c r="Z199" s="79"/>
      <c r="AA199" s="79"/>
      <c r="AB199" s="33" t="s">
        <v>67</v>
      </c>
      <c r="AC199" s="34"/>
      <c r="AD199" s="63">
        <f>AD200</f>
        <v>10084849.640000001</v>
      </c>
      <c r="AE199" s="46"/>
      <c r="AF199" s="47">
        <f t="shared" si="3"/>
        <v>99.993207995175553</v>
      </c>
    </row>
    <row r="200" spans="1:32" ht="16.5" thickBot="1">
      <c r="A200" s="9"/>
      <c r="B200" s="76">
        <v>810</v>
      </c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8">
        <v>503</v>
      </c>
      <c r="N200" s="7"/>
      <c r="O200" s="51" t="s">
        <v>63</v>
      </c>
      <c r="P200" s="52">
        <v>811</v>
      </c>
      <c r="Q200" s="53">
        <v>5</v>
      </c>
      <c r="R200" s="53">
        <v>2</v>
      </c>
      <c r="S200" s="30">
        <v>503</v>
      </c>
      <c r="T200" s="60" t="s">
        <v>287</v>
      </c>
      <c r="U200" s="61">
        <v>410</v>
      </c>
      <c r="V200" s="31" t="s">
        <v>2</v>
      </c>
      <c r="W200" s="32"/>
      <c r="X200" s="63">
        <v>10085534.65</v>
      </c>
      <c r="Y200" s="77"/>
      <c r="Z200" s="77"/>
      <c r="AA200" s="77"/>
      <c r="AB200" s="33" t="s">
        <v>67</v>
      </c>
      <c r="AC200" s="34"/>
      <c r="AD200" s="63">
        <v>10084849.640000001</v>
      </c>
      <c r="AE200" s="46"/>
      <c r="AF200" s="47">
        <f t="shared" si="3"/>
        <v>99.993207995175553</v>
      </c>
    </row>
    <row r="201" spans="1:32" ht="16.5" thickBot="1">
      <c r="A201" s="9"/>
      <c r="B201" s="18"/>
      <c r="C201" s="17"/>
      <c r="D201" s="17"/>
      <c r="E201" s="11"/>
      <c r="F201" s="11"/>
      <c r="G201" s="11"/>
      <c r="H201" s="10"/>
      <c r="I201" s="73" t="s">
        <v>70</v>
      </c>
      <c r="J201" s="73"/>
      <c r="K201" s="73"/>
      <c r="L201" s="73"/>
      <c r="M201" s="8">
        <v>503</v>
      </c>
      <c r="N201" s="7"/>
      <c r="O201" s="48" t="s">
        <v>85</v>
      </c>
      <c r="P201" s="49">
        <v>811</v>
      </c>
      <c r="Q201" s="50">
        <v>5</v>
      </c>
      <c r="R201" s="50">
        <v>3</v>
      </c>
      <c r="S201" s="30">
        <v>503</v>
      </c>
      <c r="T201" s="58" t="s">
        <v>7</v>
      </c>
      <c r="U201" s="59" t="s">
        <v>7</v>
      </c>
      <c r="V201" s="31" t="s">
        <v>2</v>
      </c>
      <c r="W201" s="32"/>
      <c r="X201" s="62">
        <f>X202+X206+X214</f>
        <v>58592895.769999996</v>
      </c>
      <c r="Y201" s="71"/>
      <c r="Z201" s="71"/>
      <c r="AA201" s="71"/>
      <c r="AB201" s="33" t="s">
        <v>67</v>
      </c>
      <c r="AC201" s="34"/>
      <c r="AD201" s="62">
        <f>AD202+AD206+AD214</f>
        <v>56538549.640000001</v>
      </c>
      <c r="AE201" s="46"/>
      <c r="AF201" s="47">
        <f t="shared" si="3"/>
        <v>96.493864822684131</v>
      </c>
    </row>
    <row r="202" spans="1:32" ht="63.75" thickBot="1">
      <c r="A202" s="9"/>
      <c r="B202" s="78">
        <v>200</v>
      </c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8">
        <v>503</v>
      </c>
      <c r="N202" s="7"/>
      <c r="O202" s="54" t="s">
        <v>262</v>
      </c>
      <c r="P202" s="49">
        <v>811</v>
      </c>
      <c r="Q202" s="50">
        <v>5</v>
      </c>
      <c r="R202" s="50">
        <v>3</v>
      </c>
      <c r="S202" s="30">
        <v>503</v>
      </c>
      <c r="T202" s="58" t="s">
        <v>83</v>
      </c>
      <c r="U202" s="59" t="s">
        <v>7</v>
      </c>
      <c r="V202" s="31" t="s">
        <v>2</v>
      </c>
      <c r="W202" s="32"/>
      <c r="X202" s="62">
        <f>X203</f>
        <v>479047.54</v>
      </c>
      <c r="Y202" s="79"/>
      <c r="Z202" s="79"/>
      <c r="AA202" s="79"/>
      <c r="AB202" s="33" t="s">
        <v>67</v>
      </c>
      <c r="AC202" s="34"/>
      <c r="AD202" s="62">
        <f>AD203</f>
        <v>267789.34999999998</v>
      </c>
      <c r="AE202" s="46"/>
      <c r="AF202" s="47">
        <f t="shared" si="3"/>
        <v>55.900370556124756</v>
      </c>
    </row>
    <row r="203" spans="1:32" ht="79.5" thickBot="1">
      <c r="A203" s="9"/>
      <c r="B203" s="76">
        <v>240</v>
      </c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8">
        <v>503</v>
      </c>
      <c r="N203" s="7"/>
      <c r="O203" s="54" t="s">
        <v>81</v>
      </c>
      <c r="P203" s="49">
        <v>811</v>
      </c>
      <c r="Q203" s="50">
        <v>5</v>
      </c>
      <c r="R203" s="50">
        <v>3</v>
      </c>
      <c r="S203" s="30">
        <v>503</v>
      </c>
      <c r="T203" s="58" t="s">
        <v>80</v>
      </c>
      <c r="U203" s="59" t="s">
        <v>7</v>
      </c>
      <c r="V203" s="31" t="s">
        <v>2</v>
      </c>
      <c r="W203" s="32"/>
      <c r="X203" s="62">
        <f>X204</f>
        <v>479047.54</v>
      </c>
      <c r="Y203" s="77"/>
      <c r="Z203" s="77"/>
      <c r="AA203" s="77"/>
      <c r="AB203" s="33" t="s">
        <v>67</v>
      </c>
      <c r="AC203" s="34"/>
      <c r="AD203" s="62">
        <f>AD204</f>
        <v>267789.34999999998</v>
      </c>
      <c r="AE203" s="46"/>
      <c r="AF203" s="47">
        <f t="shared" si="3"/>
        <v>55.900370556124756</v>
      </c>
    </row>
    <row r="204" spans="1:32" ht="32.25" thickBot="1">
      <c r="A204" s="9"/>
      <c r="B204" s="16"/>
      <c r="C204" s="15"/>
      <c r="D204" s="14"/>
      <c r="E204" s="80" t="s">
        <v>12</v>
      </c>
      <c r="F204" s="80"/>
      <c r="G204" s="80"/>
      <c r="H204" s="80"/>
      <c r="I204" s="81"/>
      <c r="J204" s="81"/>
      <c r="K204" s="81"/>
      <c r="L204" s="81"/>
      <c r="M204" s="8">
        <v>503</v>
      </c>
      <c r="N204" s="7"/>
      <c r="O204" s="51" t="s">
        <v>18</v>
      </c>
      <c r="P204" s="52">
        <v>811</v>
      </c>
      <c r="Q204" s="53">
        <v>5</v>
      </c>
      <c r="R204" s="53">
        <v>3</v>
      </c>
      <c r="S204" s="30">
        <v>503</v>
      </c>
      <c r="T204" s="60" t="s">
        <v>80</v>
      </c>
      <c r="U204" s="61">
        <v>200</v>
      </c>
      <c r="V204" s="31" t="s">
        <v>2</v>
      </c>
      <c r="W204" s="32"/>
      <c r="X204" s="63">
        <f>X205</f>
        <v>479047.54</v>
      </c>
      <c r="Y204" s="71"/>
      <c r="Z204" s="71"/>
      <c r="AA204" s="71"/>
      <c r="AB204" s="33" t="s">
        <v>39</v>
      </c>
      <c r="AC204" s="34"/>
      <c r="AD204" s="63">
        <f>AD205</f>
        <v>267789.34999999998</v>
      </c>
      <c r="AE204" s="46"/>
      <c r="AF204" s="47">
        <f t="shared" si="3"/>
        <v>55.900370556124756</v>
      </c>
    </row>
    <row r="205" spans="1:32" ht="32.25" thickBot="1">
      <c r="A205" s="9"/>
      <c r="B205" s="13"/>
      <c r="C205" s="12"/>
      <c r="D205" s="12"/>
      <c r="E205" s="11"/>
      <c r="F205" s="11"/>
      <c r="G205" s="11"/>
      <c r="H205" s="10"/>
      <c r="I205" s="66" t="s">
        <v>66</v>
      </c>
      <c r="J205" s="66"/>
      <c r="K205" s="66"/>
      <c r="L205" s="66"/>
      <c r="M205" s="8">
        <v>503</v>
      </c>
      <c r="N205" s="7"/>
      <c r="O205" s="51" t="s">
        <v>17</v>
      </c>
      <c r="P205" s="52">
        <v>811</v>
      </c>
      <c r="Q205" s="53">
        <v>5</v>
      </c>
      <c r="R205" s="53">
        <v>3</v>
      </c>
      <c r="S205" s="30">
        <v>503</v>
      </c>
      <c r="T205" s="60" t="s">
        <v>80</v>
      </c>
      <c r="U205" s="61">
        <v>240</v>
      </c>
      <c r="V205" s="31" t="s">
        <v>2</v>
      </c>
      <c r="W205" s="32"/>
      <c r="X205" s="63">
        <v>479047.54</v>
      </c>
      <c r="Y205" s="67"/>
      <c r="Z205" s="67"/>
      <c r="AA205" s="67"/>
      <c r="AB205" s="33" t="s">
        <v>50</v>
      </c>
      <c r="AC205" s="34"/>
      <c r="AD205" s="63">
        <v>267789.34999999998</v>
      </c>
      <c r="AE205" s="46"/>
      <c r="AF205" s="47">
        <f t="shared" si="3"/>
        <v>55.900370556124756</v>
      </c>
    </row>
    <row r="206" spans="1:32" ht="63.75" thickBot="1">
      <c r="A206" s="9"/>
      <c r="B206" s="78">
        <v>200</v>
      </c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8">
        <v>503</v>
      </c>
      <c r="N206" s="7"/>
      <c r="O206" s="54" t="s">
        <v>263</v>
      </c>
      <c r="P206" s="49">
        <v>811</v>
      </c>
      <c r="Q206" s="50">
        <v>5</v>
      </c>
      <c r="R206" s="50">
        <v>3</v>
      </c>
      <c r="S206" s="30">
        <v>503</v>
      </c>
      <c r="T206" s="58" t="s">
        <v>78</v>
      </c>
      <c r="U206" s="59" t="s">
        <v>7</v>
      </c>
      <c r="V206" s="31" t="s">
        <v>2</v>
      </c>
      <c r="W206" s="32"/>
      <c r="X206" s="62">
        <f>X207</f>
        <v>34785902.049999997</v>
      </c>
      <c r="Y206" s="79"/>
      <c r="Z206" s="79"/>
      <c r="AA206" s="79"/>
      <c r="AB206" s="33" t="s">
        <v>50</v>
      </c>
      <c r="AC206" s="34"/>
      <c r="AD206" s="62">
        <f>AD207</f>
        <v>34785897.920000002</v>
      </c>
      <c r="AE206" s="46"/>
      <c r="AF206" s="47">
        <f t="shared" si="3"/>
        <v>99.999988127374166</v>
      </c>
    </row>
    <row r="207" spans="1:32" ht="32.25" thickBot="1">
      <c r="A207" s="9"/>
      <c r="B207" s="76">
        <v>240</v>
      </c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8">
        <v>503</v>
      </c>
      <c r="N207" s="7"/>
      <c r="O207" s="48" t="s">
        <v>76</v>
      </c>
      <c r="P207" s="49">
        <v>811</v>
      </c>
      <c r="Q207" s="50">
        <v>5</v>
      </c>
      <c r="R207" s="50">
        <v>3</v>
      </c>
      <c r="S207" s="30">
        <v>503</v>
      </c>
      <c r="T207" s="58" t="s">
        <v>75</v>
      </c>
      <c r="U207" s="59" t="s">
        <v>7</v>
      </c>
      <c r="V207" s="31" t="s">
        <v>2</v>
      </c>
      <c r="W207" s="32"/>
      <c r="X207" s="62">
        <f>X208+X211</f>
        <v>34785902.049999997</v>
      </c>
      <c r="Y207" s="77"/>
      <c r="Z207" s="77"/>
      <c r="AA207" s="77"/>
      <c r="AB207" s="33" t="s">
        <v>50</v>
      </c>
      <c r="AC207" s="34"/>
      <c r="AD207" s="62">
        <f>AD208+AD211</f>
        <v>34785897.920000002</v>
      </c>
      <c r="AE207" s="46"/>
      <c r="AF207" s="47">
        <f t="shared" si="3"/>
        <v>99.999988127374166</v>
      </c>
    </row>
    <row r="208" spans="1:32" ht="111" thickBot="1">
      <c r="A208" s="9"/>
      <c r="B208" s="82">
        <v>400</v>
      </c>
      <c r="C208" s="82"/>
      <c r="D208" s="82"/>
      <c r="E208" s="82"/>
      <c r="F208" s="82"/>
      <c r="G208" s="82"/>
      <c r="H208" s="82"/>
      <c r="I208" s="82"/>
      <c r="J208" s="82"/>
      <c r="K208" s="82"/>
      <c r="L208" s="82"/>
      <c r="M208" s="8">
        <v>503</v>
      </c>
      <c r="N208" s="7"/>
      <c r="O208" s="48" t="s">
        <v>73</v>
      </c>
      <c r="P208" s="49">
        <v>811</v>
      </c>
      <c r="Q208" s="50">
        <v>5</v>
      </c>
      <c r="R208" s="50">
        <v>3</v>
      </c>
      <c r="S208" s="30">
        <v>503</v>
      </c>
      <c r="T208" s="58" t="s">
        <v>71</v>
      </c>
      <c r="U208" s="59" t="s">
        <v>7</v>
      </c>
      <c r="V208" s="31" t="s">
        <v>2</v>
      </c>
      <c r="W208" s="32"/>
      <c r="X208" s="62">
        <f>X209</f>
        <v>4243750</v>
      </c>
      <c r="Y208" s="83"/>
      <c r="Z208" s="83"/>
      <c r="AA208" s="83"/>
      <c r="AB208" s="33" t="s">
        <v>50</v>
      </c>
      <c r="AC208" s="34"/>
      <c r="AD208" s="62">
        <f>AD209</f>
        <v>4243749.9800000004</v>
      </c>
      <c r="AE208" s="46"/>
      <c r="AF208" s="47">
        <f t="shared" si="3"/>
        <v>99.999999528718718</v>
      </c>
    </row>
    <row r="209" spans="1:32" ht="16.5" thickBot="1">
      <c r="A209" s="9"/>
      <c r="B209" s="76">
        <v>410</v>
      </c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8">
        <v>503</v>
      </c>
      <c r="N209" s="7"/>
      <c r="O209" s="51" t="s">
        <v>62</v>
      </c>
      <c r="P209" s="52">
        <v>811</v>
      </c>
      <c r="Q209" s="53">
        <v>5</v>
      </c>
      <c r="R209" s="53">
        <v>3</v>
      </c>
      <c r="S209" s="30">
        <v>503</v>
      </c>
      <c r="T209" s="60" t="s">
        <v>71</v>
      </c>
      <c r="U209" s="61">
        <v>800</v>
      </c>
      <c r="V209" s="31" t="s">
        <v>2</v>
      </c>
      <c r="W209" s="32"/>
      <c r="X209" s="63">
        <f>X210</f>
        <v>4243750</v>
      </c>
      <c r="Y209" s="77"/>
      <c r="Z209" s="77"/>
      <c r="AA209" s="77"/>
      <c r="AB209" s="33" t="s">
        <v>50</v>
      </c>
      <c r="AC209" s="34"/>
      <c r="AD209" s="63">
        <f>AD210</f>
        <v>4243749.9800000004</v>
      </c>
      <c r="AE209" s="46"/>
      <c r="AF209" s="47">
        <f t="shared" si="3"/>
        <v>99.999999528718718</v>
      </c>
    </row>
    <row r="210" spans="1:32" ht="63.75" thickBot="1">
      <c r="A210" s="9"/>
      <c r="B210" s="82">
        <v>800</v>
      </c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8">
        <v>503</v>
      </c>
      <c r="N210" s="7"/>
      <c r="O210" s="51" t="s">
        <v>72</v>
      </c>
      <c r="P210" s="52">
        <v>811</v>
      </c>
      <c r="Q210" s="53">
        <v>5</v>
      </c>
      <c r="R210" s="53">
        <v>3</v>
      </c>
      <c r="S210" s="30">
        <v>503</v>
      </c>
      <c r="T210" s="60" t="s">
        <v>71</v>
      </c>
      <c r="U210" s="61">
        <v>810</v>
      </c>
      <c r="V210" s="31" t="s">
        <v>2</v>
      </c>
      <c r="W210" s="32"/>
      <c r="X210" s="63">
        <v>4243750</v>
      </c>
      <c r="Y210" s="83"/>
      <c r="Z210" s="83"/>
      <c r="AA210" s="83"/>
      <c r="AB210" s="33" t="s">
        <v>50</v>
      </c>
      <c r="AC210" s="34"/>
      <c r="AD210" s="63">
        <v>4243749.9800000004</v>
      </c>
      <c r="AE210" s="46"/>
      <c r="AF210" s="47">
        <f t="shared" si="3"/>
        <v>99.999999528718718</v>
      </c>
    </row>
    <row r="211" spans="1:32" ht="111" thickBot="1">
      <c r="A211" s="9"/>
      <c r="B211" s="76">
        <v>850</v>
      </c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8">
        <v>503</v>
      </c>
      <c r="N211" s="7"/>
      <c r="O211" s="48" t="s">
        <v>69</v>
      </c>
      <c r="P211" s="49">
        <v>811</v>
      </c>
      <c r="Q211" s="50">
        <v>5</v>
      </c>
      <c r="R211" s="50">
        <v>3</v>
      </c>
      <c r="S211" s="30">
        <v>503</v>
      </c>
      <c r="T211" s="58" t="s">
        <v>68</v>
      </c>
      <c r="U211" s="59" t="s">
        <v>7</v>
      </c>
      <c r="V211" s="31" t="s">
        <v>2</v>
      </c>
      <c r="W211" s="32"/>
      <c r="X211" s="62">
        <f>X212</f>
        <v>30542152.050000001</v>
      </c>
      <c r="Y211" s="77"/>
      <c r="Z211" s="77"/>
      <c r="AA211" s="77"/>
      <c r="AB211" s="33" t="s">
        <v>50</v>
      </c>
      <c r="AC211" s="34"/>
      <c r="AD211" s="62">
        <f>AD212</f>
        <v>30542147.940000001</v>
      </c>
      <c r="AE211" s="46"/>
      <c r="AF211" s="47">
        <f t="shared" si="3"/>
        <v>99.999986543187944</v>
      </c>
    </row>
    <row r="212" spans="1:32" ht="32.25" thickBot="1">
      <c r="A212" s="9"/>
      <c r="B212" s="18"/>
      <c r="C212" s="17"/>
      <c r="D212" s="17"/>
      <c r="E212" s="11"/>
      <c r="F212" s="11"/>
      <c r="G212" s="11"/>
      <c r="H212" s="10"/>
      <c r="I212" s="73" t="s">
        <v>59</v>
      </c>
      <c r="J212" s="73"/>
      <c r="K212" s="73"/>
      <c r="L212" s="73"/>
      <c r="M212" s="8">
        <v>503</v>
      </c>
      <c r="N212" s="7"/>
      <c r="O212" s="51" t="s">
        <v>18</v>
      </c>
      <c r="P212" s="52">
        <v>811</v>
      </c>
      <c r="Q212" s="53">
        <v>5</v>
      </c>
      <c r="R212" s="53">
        <v>3</v>
      </c>
      <c r="S212" s="30">
        <v>503</v>
      </c>
      <c r="T212" s="60" t="s">
        <v>68</v>
      </c>
      <c r="U212" s="61">
        <v>200</v>
      </c>
      <c r="V212" s="31" t="s">
        <v>2</v>
      </c>
      <c r="W212" s="32"/>
      <c r="X212" s="63">
        <f>X213</f>
        <v>30542152.050000001</v>
      </c>
      <c r="Y212" s="71"/>
      <c r="Z212" s="71"/>
      <c r="AA212" s="71"/>
      <c r="AB212" s="33" t="s">
        <v>50</v>
      </c>
      <c r="AC212" s="34"/>
      <c r="AD212" s="63">
        <f>AD213</f>
        <v>30542147.940000001</v>
      </c>
      <c r="AE212" s="46"/>
      <c r="AF212" s="47">
        <f t="shared" si="3"/>
        <v>99.999986543187944</v>
      </c>
    </row>
    <row r="213" spans="1:32" ht="32.25" thickBot="1">
      <c r="A213" s="9"/>
      <c r="B213" s="78">
        <v>200</v>
      </c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8">
        <v>503</v>
      </c>
      <c r="N213" s="7"/>
      <c r="O213" s="51" t="s">
        <v>17</v>
      </c>
      <c r="P213" s="52">
        <v>811</v>
      </c>
      <c r="Q213" s="53">
        <v>5</v>
      </c>
      <c r="R213" s="53">
        <v>3</v>
      </c>
      <c r="S213" s="30">
        <v>503</v>
      </c>
      <c r="T213" s="60" t="s">
        <v>68</v>
      </c>
      <c r="U213" s="61">
        <v>240</v>
      </c>
      <c r="V213" s="31" t="s">
        <v>2</v>
      </c>
      <c r="W213" s="32"/>
      <c r="X213" s="63">
        <v>30542152.050000001</v>
      </c>
      <c r="Y213" s="79"/>
      <c r="Z213" s="79"/>
      <c r="AA213" s="79"/>
      <c r="AB213" s="33" t="s">
        <v>50</v>
      </c>
      <c r="AC213" s="34"/>
      <c r="AD213" s="63">
        <v>30542147.940000001</v>
      </c>
      <c r="AE213" s="46"/>
      <c r="AF213" s="47">
        <f t="shared" si="3"/>
        <v>99.999986543187944</v>
      </c>
    </row>
    <row r="214" spans="1:32" ht="16.5" thickBot="1">
      <c r="A214" s="9"/>
      <c r="B214" s="76">
        <v>240</v>
      </c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8">
        <v>503</v>
      </c>
      <c r="N214" s="7"/>
      <c r="O214" s="48" t="s">
        <v>11</v>
      </c>
      <c r="P214" s="49">
        <v>811</v>
      </c>
      <c r="Q214" s="50">
        <v>5</v>
      </c>
      <c r="R214" s="50">
        <v>3</v>
      </c>
      <c r="S214" s="30">
        <v>503</v>
      </c>
      <c r="T214" s="58" t="s">
        <v>10</v>
      </c>
      <c r="U214" s="59" t="s">
        <v>7</v>
      </c>
      <c r="V214" s="31" t="s">
        <v>2</v>
      </c>
      <c r="W214" s="32"/>
      <c r="X214" s="62">
        <f>X215+X222+X225+X228+X231+X234+X237+X240</f>
        <v>23327946.18</v>
      </c>
      <c r="Y214" s="77"/>
      <c r="Z214" s="77"/>
      <c r="AA214" s="77"/>
      <c r="AB214" s="33" t="s">
        <v>50</v>
      </c>
      <c r="AC214" s="34"/>
      <c r="AD214" s="62">
        <f>AD215+AD222+AD225+AD228+AD231+AD234+AD237+AD240</f>
        <v>21484862.369999997</v>
      </c>
      <c r="AE214" s="46"/>
      <c r="AF214" s="47">
        <f t="shared" si="3"/>
        <v>92.099245275264934</v>
      </c>
    </row>
    <row r="215" spans="1:32" ht="16.5" thickBot="1">
      <c r="A215" s="9"/>
      <c r="B215" s="18"/>
      <c r="C215" s="17"/>
      <c r="D215" s="17"/>
      <c r="E215" s="11"/>
      <c r="F215" s="11"/>
      <c r="G215" s="11"/>
      <c r="H215" s="10"/>
      <c r="I215" s="73" t="s">
        <v>56</v>
      </c>
      <c r="J215" s="73"/>
      <c r="K215" s="73"/>
      <c r="L215" s="73"/>
      <c r="M215" s="8">
        <v>503</v>
      </c>
      <c r="N215" s="7"/>
      <c r="O215" s="48" t="s">
        <v>65</v>
      </c>
      <c r="P215" s="49">
        <v>811</v>
      </c>
      <c r="Q215" s="50">
        <v>5</v>
      </c>
      <c r="R215" s="50">
        <v>3</v>
      </c>
      <c r="S215" s="30">
        <v>503</v>
      </c>
      <c r="T215" s="58" t="s">
        <v>60</v>
      </c>
      <c r="U215" s="59" t="s">
        <v>7</v>
      </c>
      <c r="V215" s="31" t="s">
        <v>2</v>
      </c>
      <c r="W215" s="32"/>
      <c r="X215" s="62">
        <f>X216+X218+X220</f>
        <v>8007979.5999999996</v>
      </c>
      <c r="Y215" s="71"/>
      <c r="Z215" s="71"/>
      <c r="AA215" s="71"/>
      <c r="AB215" s="33" t="s">
        <v>50</v>
      </c>
      <c r="AC215" s="34"/>
      <c r="AD215" s="62">
        <f>AD216+AD218+AD220</f>
        <v>6960532.29</v>
      </c>
      <c r="AE215" s="46"/>
      <c r="AF215" s="47">
        <f t="shared" si="3"/>
        <v>86.91995531557049</v>
      </c>
    </row>
    <row r="216" spans="1:32" ht="32.25" thickBot="1">
      <c r="A216" s="9"/>
      <c r="B216" s="78">
        <v>200</v>
      </c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8">
        <v>503</v>
      </c>
      <c r="N216" s="7"/>
      <c r="O216" s="51" t="s">
        <v>18</v>
      </c>
      <c r="P216" s="52">
        <v>811</v>
      </c>
      <c r="Q216" s="53">
        <v>5</v>
      </c>
      <c r="R216" s="53">
        <v>3</v>
      </c>
      <c r="S216" s="30">
        <v>503</v>
      </c>
      <c r="T216" s="60" t="s">
        <v>60</v>
      </c>
      <c r="U216" s="61">
        <v>200</v>
      </c>
      <c r="V216" s="31" t="s">
        <v>2</v>
      </c>
      <c r="W216" s="32"/>
      <c r="X216" s="63">
        <f>X217</f>
        <v>6474003.21</v>
      </c>
      <c r="Y216" s="79"/>
      <c r="Z216" s="79"/>
      <c r="AA216" s="79"/>
      <c r="AB216" s="33" t="s">
        <v>50</v>
      </c>
      <c r="AC216" s="34"/>
      <c r="AD216" s="63">
        <f>AD217</f>
        <v>5449900.9699999997</v>
      </c>
      <c r="AE216" s="46"/>
      <c r="AF216" s="47">
        <f t="shared" si="3"/>
        <v>84.181313991038323</v>
      </c>
    </row>
    <row r="217" spans="1:32" ht="32.25" thickBot="1">
      <c r="A217" s="9"/>
      <c r="B217" s="76">
        <v>240</v>
      </c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8">
        <v>503</v>
      </c>
      <c r="N217" s="7"/>
      <c r="O217" s="51" t="s">
        <v>17</v>
      </c>
      <c r="P217" s="52">
        <v>811</v>
      </c>
      <c r="Q217" s="53">
        <v>5</v>
      </c>
      <c r="R217" s="53">
        <v>3</v>
      </c>
      <c r="S217" s="30">
        <v>503</v>
      </c>
      <c r="T217" s="60" t="s">
        <v>60</v>
      </c>
      <c r="U217" s="61">
        <v>240</v>
      </c>
      <c r="V217" s="31" t="s">
        <v>2</v>
      </c>
      <c r="W217" s="32"/>
      <c r="X217" s="63">
        <v>6474003.21</v>
      </c>
      <c r="Y217" s="77"/>
      <c r="Z217" s="77"/>
      <c r="AA217" s="77"/>
      <c r="AB217" s="33" t="s">
        <v>50</v>
      </c>
      <c r="AC217" s="34"/>
      <c r="AD217" s="63">
        <v>5449900.9699999997</v>
      </c>
      <c r="AE217" s="46"/>
      <c r="AF217" s="47">
        <f t="shared" si="3"/>
        <v>84.181313991038323</v>
      </c>
    </row>
    <row r="218" spans="1:32" ht="32.25" thickBot="1">
      <c r="A218" s="9"/>
      <c r="B218" s="18"/>
      <c r="C218" s="17"/>
      <c r="D218" s="17"/>
      <c r="E218" s="11"/>
      <c r="F218" s="11"/>
      <c r="G218" s="11"/>
      <c r="H218" s="10"/>
      <c r="I218" s="73" t="s">
        <v>53</v>
      </c>
      <c r="J218" s="73"/>
      <c r="K218" s="73"/>
      <c r="L218" s="73"/>
      <c r="M218" s="8">
        <v>503</v>
      </c>
      <c r="N218" s="7"/>
      <c r="O218" s="51" t="s">
        <v>64</v>
      </c>
      <c r="P218" s="52">
        <v>811</v>
      </c>
      <c r="Q218" s="53">
        <v>5</v>
      </c>
      <c r="R218" s="53">
        <v>3</v>
      </c>
      <c r="S218" s="30">
        <v>503</v>
      </c>
      <c r="T218" s="60" t="s">
        <v>60</v>
      </c>
      <c r="U218" s="61">
        <v>400</v>
      </c>
      <c r="V218" s="31" t="s">
        <v>2</v>
      </c>
      <c r="W218" s="32"/>
      <c r="X218" s="63">
        <f>X219</f>
        <v>1491997.39</v>
      </c>
      <c r="Y218" s="71"/>
      <c r="Z218" s="71"/>
      <c r="AA218" s="71"/>
      <c r="AB218" s="33" t="s">
        <v>50</v>
      </c>
      <c r="AC218" s="34"/>
      <c r="AD218" s="63">
        <f>AD219</f>
        <v>1469920.16</v>
      </c>
      <c r="AE218" s="46"/>
      <c r="AF218" s="47">
        <f t="shared" si="3"/>
        <v>98.520290306942158</v>
      </c>
    </row>
    <row r="219" spans="1:32" ht="16.5" thickBot="1">
      <c r="A219" s="9"/>
      <c r="B219" s="78">
        <v>200</v>
      </c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8">
        <v>503</v>
      </c>
      <c r="N219" s="7"/>
      <c r="O219" s="51" t="s">
        <v>63</v>
      </c>
      <c r="P219" s="52">
        <v>811</v>
      </c>
      <c r="Q219" s="53">
        <v>5</v>
      </c>
      <c r="R219" s="53">
        <v>3</v>
      </c>
      <c r="S219" s="30">
        <v>503</v>
      </c>
      <c r="T219" s="60" t="s">
        <v>60</v>
      </c>
      <c r="U219" s="61">
        <v>410</v>
      </c>
      <c r="V219" s="31" t="s">
        <v>2</v>
      </c>
      <c r="W219" s="32"/>
      <c r="X219" s="63">
        <v>1491997.39</v>
      </c>
      <c r="Y219" s="79"/>
      <c r="Z219" s="79"/>
      <c r="AA219" s="79"/>
      <c r="AB219" s="33" t="s">
        <v>50</v>
      </c>
      <c r="AC219" s="34"/>
      <c r="AD219" s="63">
        <v>1469920.16</v>
      </c>
      <c r="AE219" s="46"/>
      <c r="AF219" s="47">
        <f t="shared" si="3"/>
        <v>98.520290306942158</v>
      </c>
    </row>
    <row r="220" spans="1:32" ht="16.5" thickBot="1">
      <c r="A220" s="9"/>
      <c r="B220" s="76">
        <v>240</v>
      </c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8">
        <v>503</v>
      </c>
      <c r="N220" s="7"/>
      <c r="O220" s="51" t="s">
        <v>62</v>
      </c>
      <c r="P220" s="52">
        <v>811</v>
      </c>
      <c r="Q220" s="53">
        <v>5</v>
      </c>
      <c r="R220" s="53">
        <v>3</v>
      </c>
      <c r="S220" s="30">
        <v>503</v>
      </c>
      <c r="T220" s="60" t="s">
        <v>60</v>
      </c>
      <c r="U220" s="61">
        <v>800</v>
      </c>
      <c r="V220" s="31" t="s">
        <v>2</v>
      </c>
      <c r="W220" s="32"/>
      <c r="X220" s="63">
        <f>X221</f>
        <v>41979</v>
      </c>
      <c r="Y220" s="77"/>
      <c r="Z220" s="77"/>
      <c r="AA220" s="77"/>
      <c r="AB220" s="33" t="s">
        <v>50</v>
      </c>
      <c r="AC220" s="34"/>
      <c r="AD220" s="63">
        <f>AD221</f>
        <v>40711.160000000003</v>
      </c>
      <c r="AE220" s="46"/>
      <c r="AF220" s="47">
        <f t="shared" si="3"/>
        <v>96.979823244955824</v>
      </c>
    </row>
    <row r="221" spans="1:32" ht="16.5" thickBot="1">
      <c r="A221" s="9"/>
      <c r="B221" s="18"/>
      <c r="C221" s="17"/>
      <c r="D221" s="17"/>
      <c r="E221" s="11"/>
      <c r="F221" s="11"/>
      <c r="G221" s="11"/>
      <c r="H221" s="10"/>
      <c r="I221" s="73" t="s">
        <v>49</v>
      </c>
      <c r="J221" s="73"/>
      <c r="K221" s="73"/>
      <c r="L221" s="73"/>
      <c r="M221" s="8">
        <v>503</v>
      </c>
      <c r="N221" s="7"/>
      <c r="O221" s="51" t="s">
        <v>61</v>
      </c>
      <c r="P221" s="52">
        <v>811</v>
      </c>
      <c r="Q221" s="53">
        <v>5</v>
      </c>
      <c r="R221" s="53">
        <v>3</v>
      </c>
      <c r="S221" s="30">
        <v>503</v>
      </c>
      <c r="T221" s="60" t="s">
        <v>60</v>
      </c>
      <c r="U221" s="61">
        <v>850</v>
      </c>
      <c r="V221" s="31" t="s">
        <v>2</v>
      </c>
      <c r="W221" s="32"/>
      <c r="X221" s="63">
        <v>41979</v>
      </c>
      <c r="Y221" s="71"/>
      <c r="Z221" s="71"/>
      <c r="AA221" s="71"/>
      <c r="AB221" s="33" t="s">
        <v>33</v>
      </c>
      <c r="AC221" s="34"/>
      <c r="AD221" s="63">
        <v>40711.160000000003</v>
      </c>
      <c r="AE221" s="46"/>
      <c r="AF221" s="47">
        <f t="shared" si="3"/>
        <v>96.979823244955824</v>
      </c>
    </row>
    <row r="222" spans="1:32" ht="16.5" thickBot="1">
      <c r="A222" s="9"/>
      <c r="B222" s="78">
        <v>200</v>
      </c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8">
        <v>503</v>
      </c>
      <c r="N222" s="7"/>
      <c r="O222" s="48" t="s">
        <v>264</v>
      </c>
      <c r="P222" s="49">
        <v>811</v>
      </c>
      <c r="Q222" s="50">
        <v>5</v>
      </c>
      <c r="R222" s="50">
        <v>3</v>
      </c>
      <c r="S222" s="30">
        <v>503</v>
      </c>
      <c r="T222" s="58" t="s">
        <v>288</v>
      </c>
      <c r="U222" s="59" t="s">
        <v>7</v>
      </c>
      <c r="V222" s="31" t="s">
        <v>2</v>
      </c>
      <c r="W222" s="32"/>
      <c r="X222" s="62">
        <f>X223</f>
        <v>300000</v>
      </c>
      <c r="Y222" s="79"/>
      <c r="Z222" s="79"/>
      <c r="AA222" s="79"/>
      <c r="AB222" s="33" t="s">
        <v>33</v>
      </c>
      <c r="AC222" s="34"/>
      <c r="AD222" s="62">
        <f>AD223</f>
        <v>300000</v>
      </c>
      <c r="AE222" s="46"/>
      <c r="AF222" s="47">
        <f t="shared" si="3"/>
        <v>100</v>
      </c>
    </row>
    <row r="223" spans="1:32" ht="32.25" thickBot="1">
      <c r="A223" s="9"/>
      <c r="B223" s="76">
        <v>240</v>
      </c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8">
        <v>503</v>
      </c>
      <c r="N223" s="7"/>
      <c r="O223" s="51" t="s">
        <v>18</v>
      </c>
      <c r="P223" s="52">
        <v>811</v>
      </c>
      <c r="Q223" s="53">
        <v>5</v>
      </c>
      <c r="R223" s="53">
        <v>3</v>
      </c>
      <c r="S223" s="30">
        <v>503</v>
      </c>
      <c r="T223" s="60" t="s">
        <v>288</v>
      </c>
      <c r="U223" s="61">
        <v>200</v>
      </c>
      <c r="V223" s="31" t="s">
        <v>2</v>
      </c>
      <c r="W223" s="32"/>
      <c r="X223" s="63">
        <f>X224</f>
        <v>300000</v>
      </c>
      <c r="Y223" s="77"/>
      <c r="Z223" s="77"/>
      <c r="AA223" s="77"/>
      <c r="AB223" s="33" t="s">
        <v>33</v>
      </c>
      <c r="AC223" s="34"/>
      <c r="AD223" s="63">
        <f>AD224</f>
        <v>300000</v>
      </c>
      <c r="AE223" s="46"/>
      <c r="AF223" s="47">
        <f t="shared" si="3"/>
        <v>100</v>
      </c>
    </row>
    <row r="224" spans="1:32" ht="32.25" thickBot="1">
      <c r="A224" s="9"/>
      <c r="B224" s="18"/>
      <c r="C224" s="17"/>
      <c r="D224" s="17"/>
      <c r="E224" s="11"/>
      <c r="F224" s="11"/>
      <c r="G224" s="11"/>
      <c r="H224" s="10"/>
      <c r="I224" s="73" t="s">
        <v>46</v>
      </c>
      <c r="J224" s="73"/>
      <c r="K224" s="73"/>
      <c r="L224" s="73"/>
      <c r="M224" s="8">
        <v>503</v>
      </c>
      <c r="N224" s="7"/>
      <c r="O224" s="51" t="s">
        <v>17</v>
      </c>
      <c r="P224" s="52">
        <v>811</v>
      </c>
      <c r="Q224" s="53">
        <v>5</v>
      </c>
      <c r="R224" s="53">
        <v>3</v>
      </c>
      <c r="S224" s="30">
        <v>503</v>
      </c>
      <c r="T224" s="60" t="s">
        <v>288</v>
      </c>
      <c r="U224" s="61">
        <v>240</v>
      </c>
      <c r="V224" s="31" t="s">
        <v>2</v>
      </c>
      <c r="W224" s="32"/>
      <c r="X224" s="63">
        <v>300000</v>
      </c>
      <c r="Y224" s="71"/>
      <c r="Z224" s="71"/>
      <c r="AA224" s="71"/>
      <c r="AB224" s="33" t="s">
        <v>33</v>
      </c>
      <c r="AC224" s="34"/>
      <c r="AD224" s="63">
        <v>300000</v>
      </c>
      <c r="AE224" s="46"/>
      <c r="AF224" s="47">
        <f t="shared" si="3"/>
        <v>100</v>
      </c>
    </row>
    <row r="225" spans="1:32" ht="16.5" thickBot="1">
      <c r="A225" s="9"/>
      <c r="B225" s="78">
        <v>200</v>
      </c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8">
        <v>503</v>
      </c>
      <c r="N225" s="7"/>
      <c r="O225" s="48" t="s">
        <v>58</v>
      </c>
      <c r="P225" s="49">
        <v>811</v>
      </c>
      <c r="Q225" s="50">
        <v>5</v>
      </c>
      <c r="R225" s="50">
        <v>3</v>
      </c>
      <c r="S225" s="30">
        <v>503</v>
      </c>
      <c r="T225" s="58" t="s">
        <v>57</v>
      </c>
      <c r="U225" s="59" t="s">
        <v>7</v>
      </c>
      <c r="V225" s="31" t="s">
        <v>2</v>
      </c>
      <c r="W225" s="32"/>
      <c r="X225" s="62">
        <f>X226</f>
        <v>762289.38</v>
      </c>
      <c r="Y225" s="79"/>
      <c r="Z225" s="79"/>
      <c r="AA225" s="79"/>
      <c r="AB225" s="33" t="s">
        <v>33</v>
      </c>
      <c r="AC225" s="34"/>
      <c r="AD225" s="62">
        <f>AD226</f>
        <v>761304.38</v>
      </c>
      <c r="AE225" s="46"/>
      <c r="AF225" s="47">
        <f t="shared" si="3"/>
        <v>99.870783979700732</v>
      </c>
    </row>
    <row r="226" spans="1:32" ht="32.25" thickBot="1">
      <c r="A226" s="9"/>
      <c r="B226" s="76">
        <v>240</v>
      </c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8">
        <v>503</v>
      </c>
      <c r="N226" s="7"/>
      <c r="O226" s="51" t="s">
        <v>18</v>
      </c>
      <c r="P226" s="52">
        <v>811</v>
      </c>
      <c r="Q226" s="53">
        <v>5</v>
      </c>
      <c r="R226" s="53">
        <v>3</v>
      </c>
      <c r="S226" s="30">
        <v>503</v>
      </c>
      <c r="T226" s="60" t="s">
        <v>57</v>
      </c>
      <c r="U226" s="61">
        <v>200</v>
      </c>
      <c r="V226" s="31" t="s">
        <v>2</v>
      </c>
      <c r="W226" s="32"/>
      <c r="X226" s="63">
        <f>X227</f>
        <v>762289.38</v>
      </c>
      <c r="Y226" s="77"/>
      <c r="Z226" s="77"/>
      <c r="AA226" s="77"/>
      <c r="AB226" s="33" t="s">
        <v>33</v>
      </c>
      <c r="AC226" s="34"/>
      <c r="AD226" s="63">
        <f>AD227</f>
        <v>761304.38</v>
      </c>
      <c r="AE226" s="46"/>
      <c r="AF226" s="47">
        <f t="shared" si="3"/>
        <v>99.870783979700732</v>
      </c>
    </row>
    <row r="227" spans="1:32" ht="32.25" thickBot="1">
      <c r="A227" s="9"/>
      <c r="B227" s="18"/>
      <c r="C227" s="17"/>
      <c r="D227" s="17"/>
      <c r="E227" s="11"/>
      <c r="F227" s="11"/>
      <c r="G227" s="11"/>
      <c r="H227" s="10"/>
      <c r="I227" s="73" t="s">
        <v>45</v>
      </c>
      <c r="J227" s="73"/>
      <c r="K227" s="73"/>
      <c r="L227" s="73"/>
      <c r="M227" s="8">
        <v>503</v>
      </c>
      <c r="N227" s="7"/>
      <c r="O227" s="51" t="s">
        <v>17</v>
      </c>
      <c r="P227" s="52">
        <v>811</v>
      </c>
      <c r="Q227" s="53">
        <v>5</v>
      </c>
      <c r="R227" s="53">
        <v>3</v>
      </c>
      <c r="S227" s="30">
        <v>503</v>
      </c>
      <c r="T227" s="60" t="s">
        <v>57</v>
      </c>
      <c r="U227" s="61">
        <v>240</v>
      </c>
      <c r="V227" s="31" t="s">
        <v>2</v>
      </c>
      <c r="W227" s="32"/>
      <c r="X227" s="63">
        <v>762289.38</v>
      </c>
      <c r="Y227" s="71"/>
      <c r="Z227" s="71"/>
      <c r="AA227" s="71"/>
      <c r="AB227" s="33" t="s">
        <v>32</v>
      </c>
      <c r="AC227" s="34"/>
      <c r="AD227" s="63">
        <v>761304.38</v>
      </c>
      <c r="AE227" s="46"/>
      <c r="AF227" s="47">
        <f t="shared" si="3"/>
        <v>99.870783979700732</v>
      </c>
    </row>
    <row r="228" spans="1:32" ht="16.5" thickBot="1">
      <c r="A228" s="9"/>
      <c r="B228" s="78">
        <v>200</v>
      </c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8">
        <v>503</v>
      </c>
      <c r="N228" s="7"/>
      <c r="O228" s="48" t="s">
        <v>55</v>
      </c>
      <c r="P228" s="49">
        <v>811</v>
      </c>
      <c r="Q228" s="50">
        <v>5</v>
      </c>
      <c r="R228" s="50">
        <v>3</v>
      </c>
      <c r="S228" s="30">
        <v>503</v>
      </c>
      <c r="T228" s="58" t="s">
        <v>54</v>
      </c>
      <c r="U228" s="59" t="s">
        <v>7</v>
      </c>
      <c r="V228" s="31" t="s">
        <v>2</v>
      </c>
      <c r="W228" s="32"/>
      <c r="X228" s="62">
        <f>X229</f>
        <v>208076.76</v>
      </c>
      <c r="Y228" s="79"/>
      <c r="Z228" s="79"/>
      <c r="AA228" s="79"/>
      <c r="AB228" s="33" t="s">
        <v>32</v>
      </c>
      <c r="AC228" s="34"/>
      <c r="AD228" s="62">
        <f>AD229</f>
        <v>208076.76</v>
      </c>
      <c r="AE228" s="46"/>
      <c r="AF228" s="47">
        <f t="shared" si="3"/>
        <v>100</v>
      </c>
    </row>
    <row r="229" spans="1:32" ht="32.25" thickBot="1">
      <c r="A229" s="9"/>
      <c r="B229" s="76">
        <v>240</v>
      </c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8">
        <v>503</v>
      </c>
      <c r="N229" s="7"/>
      <c r="O229" s="51" t="s">
        <v>18</v>
      </c>
      <c r="P229" s="52">
        <v>811</v>
      </c>
      <c r="Q229" s="53">
        <v>5</v>
      </c>
      <c r="R229" s="53">
        <v>3</v>
      </c>
      <c r="S229" s="30">
        <v>503</v>
      </c>
      <c r="T229" s="60" t="s">
        <v>54</v>
      </c>
      <c r="U229" s="61">
        <v>200</v>
      </c>
      <c r="V229" s="31" t="s">
        <v>2</v>
      </c>
      <c r="W229" s="32"/>
      <c r="X229" s="63">
        <f>X230</f>
        <v>208076.76</v>
      </c>
      <c r="Y229" s="77"/>
      <c r="Z229" s="77"/>
      <c r="AA229" s="77"/>
      <c r="AB229" s="33" t="s">
        <v>32</v>
      </c>
      <c r="AC229" s="34"/>
      <c r="AD229" s="63">
        <f>AD230</f>
        <v>208076.76</v>
      </c>
      <c r="AE229" s="46"/>
      <c r="AF229" s="47">
        <f t="shared" si="3"/>
        <v>100</v>
      </c>
    </row>
    <row r="230" spans="1:32" ht="32.25" thickBot="1">
      <c r="A230" s="9"/>
      <c r="B230" s="18"/>
      <c r="C230" s="17"/>
      <c r="D230" s="17"/>
      <c r="E230" s="11"/>
      <c r="F230" s="11"/>
      <c r="G230" s="11"/>
      <c r="H230" s="10"/>
      <c r="I230" s="73" t="s">
        <v>42</v>
      </c>
      <c r="J230" s="73"/>
      <c r="K230" s="73"/>
      <c r="L230" s="73"/>
      <c r="M230" s="8">
        <v>503</v>
      </c>
      <c r="N230" s="7"/>
      <c r="O230" s="51" t="s">
        <v>17</v>
      </c>
      <c r="P230" s="52">
        <v>811</v>
      </c>
      <c r="Q230" s="53">
        <v>5</v>
      </c>
      <c r="R230" s="53">
        <v>3</v>
      </c>
      <c r="S230" s="30">
        <v>503</v>
      </c>
      <c r="T230" s="60" t="s">
        <v>54</v>
      </c>
      <c r="U230" s="61">
        <v>240</v>
      </c>
      <c r="V230" s="31" t="s">
        <v>2</v>
      </c>
      <c r="W230" s="32"/>
      <c r="X230" s="63">
        <v>208076.76</v>
      </c>
      <c r="Y230" s="71"/>
      <c r="Z230" s="71"/>
      <c r="AA230" s="71"/>
      <c r="AB230" s="33" t="s">
        <v>32</v>
      </c>
      <c r="AC230" s="34"/>
      <c r="AD230" s="63">
        <v>208076.76</v>
      </c>
      <c r="AE230" s="46"/>
      <c r="AF230" s="47">
        <f t="shared" si="3"/>
        <v>100</v>
      </c>
    </row>
    <row r="231" spans="1:32" ht="16.5" thickBot="1">
      <c r="A231" s="9"/>
      <c r="B231" s="78">
        <v>200</v>
      </c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8">
        <v>503</v>
      </c>
      <c r="N231" s="7"/>
      <c r="O231" s="48" t="s">
        <v>52</v>
      </c>
      <c r="P231" s="49">
        <v>811</v>
      </c>
      <c r="Q231" s="50">
        <v>5</v>
      </c>
      <c r="R231" s="50">
        <v>3</v>
      </c>
      <c r="S231" s="30">
        <v>503</v>
      </c>
      <c r="T231" s="58" t="s">
        <v>51</v>
      </c>
      <c r="U231" s="59" t="s">
        <v>7</v>
      </c>
      <c r="V231" s="31" t="s">
        <v>2</v>
      </c>
      <c r="W231" s="32"/>
      <c r="X231" s="62">
        <f>X232</f>
        <v>11708320.039999999</v>
      </c>
      <c r="Y231" s="79"/>
      <c r="Z231" s="79"/>
      <c r="AA231" s="79"/>
      <c r="AB231" s="33" t="s">
        <v>32</v>
      </c>
      <c r="AC231" s="34"/>
      <c r="AD231" s="62">
        <f>AD232</f>
        <v>10913678.470000001</v>
      </c>
      <c r="AE231" s="46"/>
      <c r="AF231" s="47">
        <f t="shared" si="3"/>
        <v>93.213018030894219</v>
      </c>
    </row>
    <row r="232" spans="1:32" ht="32.25" thickBot="1">
      <c r="A232" s="9"/>
      <c r="B232" s="76">
        <v>240</v>
      </c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8">
        <v>503</v>
      </c>
      <c r="N232" s="7"/>
      <c r="O232" s="51" t="s">
        <v>18</v>
      </c>
      <c r="P232" s="52">
        <v>811</v>
      </c>
      <c r="Q232" s="53">
        <v>5</v>
      </c>
      <c r="R232" s="53">
        <v>3</v>
      </c>
      <c r="S232" s="30">
        <v>503</v>
      </c>
      <c r="T232" s="60" t="s">
        <v>51</v>
      </c>
      <c r="U232" s="61">
        <v>200</v>
      </c>
      <c r="V232" s="31" t="s">
        <v>2</v>
      </c>
      <c r="W232" s="32"/>
      <c r="X232" s="63">
        <f>X233</f>
        <v>11708320.039999999</v>
      </c>
      <c r="Y232" s="77"/>
      <c r="Z232" s="77"/>
      <c r="AA232" s="77"/>
      <c r="AB232" s="33" t="s">
        <v>32</v>
      </c>
      <c r="AC232" s="34"/>
      <c r="AD232" s="63">
        <f>AD233</f>
        <v>10913678.470000001</v>
      </c>
      <c r="AE232" s="46"/>
      <c r="AF232" s="47">
        <f t="shared" si="3"/>
        <v>93.213018030894219</v>
      </c>
    </row>
    <row r="233" spans="1:32" ht="32.25" thickBot="1">
      <c r="A233" s="9"/>
      <c r="B233" s="70" t="s">
        <v>41</v>
      </c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8">
        <v>801</v>
      </c>
      <c r="N233" s="7"/>
      <c r="O233" s="51" t="s">
        <v>17</v>
      </c>
      <c r="P233" s="52">
        <v>811</v>
      </c>
      <c r="Q233" s="53">
        <v>5</v>
      </c>
      <c r="R233" s="53">
        <v>3</v>
      </c>
      <c r="S233" s="30">
        <v>801</v>
      </c>
      <c r="T233" s="60" t="s">
        <v>51</v>
      </c>
      <c r="U233" s="61">
        <v>240</v>
      </c>
      <c r="V233" s="31">
        <v>0</v>
      </c>
      <c r="W233" s="32"/>
      <c r="X233" s="63">
        <v>11708320.039999999</v>
      </c>
      <c r="Y233" s="71"/>
      <c r="Z233" s="71"/>
      <c r="AA233" s="71"/>
      <c r="AB233" s="33" t="s">
        <v>39</v>
      </c>
      <c r="AC233" s="34"/>
      <c r="AD233" s="63">
        <v>10913678.470000001</v>
      </c>
      <c r="AE233" s="46"/>
      <c r="AF233" s="47">
        <f t="shared" si="3"/>
        <v>93.213018030894219</v>
      </c>
    </row>
    <row r="234" spans="1:32" ht="32.25" thickBot="1">
      <c r="A234" s="9"/>
      <c r="B234" s="72" t="s">
        <v>40</v>
      </c>
      <c r="C234" s="72"/>
      <c r="D234" s="72"/>
      <c r="E234" s="68"/>
      <c r="F234" s="68"/>
      <c r="G234" s="68"/>
      <c r="H234" s="68"/>
      <c r="I234" s="68"/>
      <c r="J234" s="68"/>
      <c r="K234" s="68"/>
      <c r="L234" s="68"/>
      <c r="M234" s="8">
        <v>801</v>
      </c>
      <c r="N234" s="7"/>
      <c r="O234" s="48" t="s">
        <v>265</v>
      </c>
      <c r="P234" s="49">
        <v>811</v>
      </c>
      <c r="Q234" s="50">
        <v>5</v>
      </c>
      <c r="R234" s="50">
        <v>3</v>
      </c>
      <c r="S234" s="30">
        <v>801</v>
      </c>
      <c r="T234" s="58" t="s">
        <v>289</v>
      </c>
      <c r="U234" s="59" t="s">
        <v>7</v>
      </c>
      <c r="V234" s="31">
        <v>0</v>
      </c>
      <c r="W234" s="32"/>
      <c r="X234" s="62">
        <f>X235</f>
        <v>198000</v>
      </c>
      <c r="Y234" s="67"/>
      <c r="Z234" s="67"/>
      <c r="AA234" s="67"/>
      <c r="AB234" s="33" t="s">
        <v>39</v>
      </c>
      <c r="AC234" s="34"/>
      <c r="AD234" s="62">
        <f>AD235</f>
        <v>197990.07</v>
      </c>
      <c r="AE234" s="46"/>
      <c r="AF234" s="47">
        <f t="shared" si="3"/>
        <v>99.994984848484847</v>
      </c>
    </row>
    <row r="235" spans="1:32" ht="32.25" thickBot="1">
      <c r="A235" s="9"/>
      <c r="B235" s="16"/>
      <c r="C235" s="15"/>
      <c r="D235" s="14"/>
      <c r="E235" s="74" t="s">
        <v>12</v>
      </c>
      <c r="F235" s="74"/>
      <c r="G235" s="74"/>
      <c r="H235" s="74"/>
      <c r="I235" s="75"/>
      <c r="J235" s="75"/>
      <c r="K235" s="75"/>
      <c r="L235" s="75"/>
      <c r="M235" s="8">
        <v>801</v>
      </c>
      <c r="N235" s="7"/>
      <c r="O235" s="51" t="s">
        <v>18</v>
      </c>
      <c r="P235" s="52">
        <v>811</v>
      </c>
      <c r="Q235" s="53">
        <v>5</v>
      </c>
      <c r="R235" s="53">
        <v>3</v>
      </c>
      <c r="S235" s="30">
        <v>801</v>
      </c>
      <c r="T235" s="60" t="s">
        <v>289</v>
      </c>
      <c r="U235" s="61">
        <v>200</v>
      </c>
      <c r="V235" s="31" t="s">
        <v>2</v>
      </c>
      <c r="W235" s="32"/>
      <c r="X235" s="63">
        <f>X236</f>
        <v>198000</v>
      </c>
      <c r="Y235" s="67"/>
      <c r="Z235" s="67"/>
      <c r="AA235" s="67"/>
      <c r="AB235" s="33" t="s">
        <v>39</v>
      </c>
      <c r="AC235" s="34"/>
      <c r="AD235" s="63">
        <f>AD236</f>
        <v>197990.07</v>
      </c>
      <c r="AE235" s="46"/>
      <c r="AF235" s="47">
        <f t="shared" si="3"/>
        <v>99.994984848484847</v>
      </c>
    </row>
    <row r="236" spans="1:32" ht="32.25" thickBot="1">
      <c r="A236" s="9"/>
      <c r="B236" s="13"/>
      <c r="C236" s="12"/>
      <c r="D236" s="12"/>
      <c r="E236" s="11"/>
      <c r="F236" s="11"/>
      <c r="G236" s="11"/>
      <c r="H236" s="10"/>
      <c r="I236" s="66" t="s">
        <v>38</v>
      </c>
      <c r="J236" s="66"/>
      <c r="K236" s="66"/>
      <c r="L236" s="66"/>
      <c r="M236" s="8">
        <v>801</v>
      </c>
      <c r="N236" s="7"/>
      <c r="O236" s="51" t="s">
        <v>17</v>
      </c>
      <c r="P236" s="52">
        <v>811</v>
      </c>
      <c r="Q236" s="53">
        <v>5</v>
      </c>
      <c r="R236" s="53">
        <v>3</v>
      </c>
      <c r="S236" s="30">
        <v>801</v>
      </c>
      <c r="T236" s="60" t="s">
        <v>289</v>
      </c>
      <c r="U236" s="61">
        <v>240</v>
      </c>
      <c r="V236" s="31" t="s">
        <v>2</v>
      </c>
      <c r="W236" s="32"/>
      <c r="X236" s="63">
        <v>198000</v>
      </c>
      <c r="Y236" s="67"/>
      <c r="Z236" s="67"/>
      <c r="AA236" s="67"/>
      <c r="AB236" s="33" t="s">
        <v>35</v>
      </c>
      <c r="AC236" s="34"/>
      <c r="AD236" s="63">
        <v>197990.07</v>
      </c>
      <c r="AE236" s="46"/>
      <c r="AF236" s="47">
        <f t="shared" si="3"/>
        <v>99.994984848484847</v>
      </c>
    </row>
    <row r="237" spans="1:32" ht="95.25" thickBot="1">
      <c r="A237" s="9"/>
      <c r="B237" s="78">
        <v>500</v>
      </c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8">
        <v>801</v>
      </c>
      <c r="N237" s="7"/>
      <c r="O237" s="48" t="s">
        <v>48</v>
      </c>
      <c r="P237" s="49">
        <v>811</v>
      </c>
      <c r="Q237" s="50">
        <v>5</v>
      </c>
      <c r="R237" s="50">
        <v>3</v>
      </c>
      <c r="S237" s="30">
        <v>801</v>
      </c>
      <c r="T237" s="58" t="s">
        <v>47</v>
      </c>
      <c r="U237" s="59" t="s">
        <v>7</v>
      </c>
      <c r="V237" s="31" t="s">
        <v>2</v>
      </c>
      <c r="W237" s="32"/>
      <c r="X237" s="62">
        <f>X238</f>
        <v>1500000</v>
      </c>
      <c r="Y237" s="79"/>
      <c r="Z237" s="79"/>
      <c r="AA237" s="79"/>
      <c r="AB237" s="33" t="s">
        <v>35</v>
      </c>
      <c r="AC237" s="34"/>
      <c r="AD237" s="62">
        <f>AD238</f>
        <v>1500000</v>
      </c>
      <c r="AE237" s="46"/>
      <c r="AF237" s="47">
        <f t="shared" si="3"/>
        <v>100</v>
      </c>
    </row>
    <row r="238" spans="1:32" ht="32.25" thickBot="1">
      <c r="A238" s="9"/>
      <c r="B238" s="76">
        <v>540</v>
      </c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8">
        <v>801</v>
      </c>
      <c r="N238" s="7"/>
      <c r="O238" s="51" t="s">
        <v>18</v>
      </c>
      <c r="P238" s="52">
        <v>811</v>
      </c>
      <c r="Q238" s="53">
        <v>5</v>
      </c>
      <c r="R238" s="53">
        <v>3</v>
      </c>
      <c r="S238" s="30">
        <v>801</v>
      </c>
      <c r="T238" s="60" t="s">
        <v>47</v>
      </c>
      <c r="U238" s="61">
        <v>200</v>
      </c>
      <c r="V238" s="31" t="s">
        <v>2</v>
      </c>
      <c r="W238" s="32"/>
      <c r="X238" s="63">
        <f>X239</f>
        <v>1500000</v>
      </c>
      <c r="Y238" s="77"/>
      <c r="Z238" s="77"/>
      <c r="AA238" s="77"/>
      <c r="AB238" s="33" t="s">
        <v>35</v>
      </c>
      <c r="AC238" s="34"/>
      <c r="AD238" s="63">
        <f>AD239</f>
        <v>1500000</v>
      </c>
      <c r="AE238" s="46"/>
      <c r="AF238" s="47">
        <f t="shared" si="3"/>
        <v>100</v>
      </c>
    </row>
    <row r="239" spans="1:32" ht="32.25" thickBot="1">
      <c r="A239" s="9"/>
      <c r="B239" s="18"/>
      <c r="C239" s="17"/>
      <c r="D239" s="17"/>
      <c r="E239" s="11"/>
      <c r="F239" s="11"/>
      <c r="G239" s="11"/>
      <c r="H239" s="10"/>
      <c r="I239" s="73" t="s">
        <v>34</v>
      </c>
      <c r="J239" s="73"/>
      <c r="K239" s="73"/>
      <c r="L239" s="73"/>
      <c r="M239" s="8">
        <v>801</v>
      </c>
      <c r="N239" s="7"/>
      <c r="O239" s="51" t="s">
        <v>17</v>
      </c>
      <c r="P239" s="52">
        <v>811</v>
      </c>
      <c r="Q239" s="53">
        <v>5</v>
      </c>
      <c r="R239" s="53">
        <v>3</v>
      </c>
      <c r="S239" s="30">
        <v>801</v>
      </c>
      <c r="T239" s="60" t="s">
        <v>47</v>
      </c>
      <c r="U239" s="61">
        <v>240</v>
      </c>
      <c r="V239" s="31" t="s">
        <v>2</v>
      </c>
      <c r="W239" s="32"/>
      <c r="X239" s="63">
        <v>1500000</v>
      </c>
      <c r="Y239" s="71"/>
      <c r="Z239" s="71"/>
      <c r="AA239" s="71"/>
      <c r="AB239" s="33" t="s">
        <v>33</v>
      </c>
      <c r="AC239" s="34"/>
      <c r="AD239" s="63">
        <v>1500000</v>
      </c>
      <c r="AE239" s="46"/>
      <c r="AF239" s="47">
        <f t="shared" si="3"/>
        <v>100</v>
      </c>
    </row>
    <row r="240" spans="1:32" ht="95.25" thickBot="1">
      <c r="A240" s="9"/>
      <c r="B240" s="78">
        <v>200</v>
      </c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8">
        <v>801</v>
      </c>
      <c r="N240" s="7"/>
      <c r="O240" s="48" t="s">
        <v>44</v>
      </c>
      <c r="P240" s="49">
        <v>811</v>
      </c>
      <c r="Q240" s="50">
        <v>5</v>
      </c>
      <c r="R240" s="50">
        <v>3</v>
      </c>
      <c r="S240" s="30">
        <v>801</v>
      </c>
      <c r="T240" s="58" t="s">
        <v>43</v>
      </c>
      <c r="U240" s="59" t="s">
        <v>7</v>
      </c>
      <c r="V240" s="31" t="s">
        <v>2</v>
      </c>
      <c r="W240" s="32"/>
      <c r="X240" s="62">
        <f>X241</f>
        <v>643280.4</v>
      </c>
      <c r="Y240" s="79"/>
      <c r="Z240" s="79"/>
      <c r="AA240" s="79"/>
      <c r="AB240" s="33" t="s">
        <v>32</v>
      </c>
      <c r="AC240" s="34"/>
      <c r="AD240" s="62">
        <f>AD241</f>
        <v>643280.4</v>
      </c>
      <c r="AE240" s="46"/>
      <c r="AF240" s="47">
        <f t="shared" si="3"/>
        <v>100</v>
      </c>
    </row>
    <row r="241" spans="1:32" ht="32.25" thickBot="1">
      <c r="A241" s="9"/>
      <c r="B241" s="76">
        <v>240</v>
      </c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8">
        <v>801</v>
      </c>
      <c r="N241" s="7"/>
      <c r="O241" s="51" t="s">
        <v>18</v>
      </c>
      <c r="P241" s="52">
        <v>811</v>
      </c>
      <c r="Q241" s="53">
        <v>5</v>
      </c>
      <c r="R241" s="53">
        <v>3</v>
      </c>
      <c r="S241" s="30">
        <v>801</v>
      </c>
      <c r="T241" s="60" t="s">
        <v>43</v>
      </c>
      <c r="U241" s="61">
        <v>200</v>
      </c>
      <c r="V241" s="31" t="s">
        <v>2</v>
      </c>
      <c r="W241" s="32"/>
      <c r="X241" s="63">
        <f>X242</f>
        <v>643280.4</v>
      </c>
      <c r="Y241" s="77"/>
      <c r="Z241" s="77"/>
      <c r="AA241" s="77"/>
      <c r="AB241" s="33" t="s">
        <v>32</v>
      </c>
      <c r="AC241" s="34"/>
      <c r="AD241" s="63">
        <f>AD242</f>
        <v>643280.4</v>
      </c>
      <c r="AE241" s="46"/>
      <c r="AF241" s="47">
        <f t="shared" si="3"/>
        <v>100</v>
      </c>
    </row>
    <row r="242" spans="1:32" ht="32.25" thickBot="1">
      <c r="A242" s="9"/>
      <c r="B242" s="70" t="s">
        <v>31</v>
      </c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8">
        <v>1003</v>
      </c>
      <c r="N242" s="7"/>
      <c r="O242" s="51" t="s">
        <v>17</v>
      </c>
      <c r="P242" s="52">
        <v>811</v>
      </c>
      <c r="Q242" s="53">
        <v>5</v>
      </c>
      <c r="R242" s="53">
        <v>3</v>
      </c>
      <c r="S242" s="30">
        <v>1003</v>
      </c>
      <c r="T242" s="60" t="s">
        <v>43</v>
      </c>
      <c r="U242" s="61">
        <v>240</v>
      </c>
      <c r="V242" s="31">
        <v>0</v>
      </c>
      <c r="W242" s="32"/>
      <c r="X242" s="63">
        <v>643280.4</v>
      </c>
      <c r="Y242" s="71"/>
      <c r="Z242" s="71"/>
      <c r="AA242" s="71"/>
      <c r="AB242" s="33" t="s">
        <v>15</v>
      </c>
      <c r="AC242" s="34"/>
      <c r="AD242" s="63">
        <v>643280.4</v>
      </c>
      <c r="AE242" s="46"/>
      <c r="AF242" s="47">
        <f t="shared" si="3"/>
        <v>100</v>
      </c>
    </row>
    <row r="243" spans="1:32" ht="16.5" thickBot="1">
      <c r="A243" s="9"/>
      <c r="B243" s="72" t="s">
        <v>30</v>
      </c>
      <c r="C243" s="72"/>
      <c r="D243" s="72"/>
      <c r="E243" s="68"/>
      <c r="F243" s="68"/>
      <c r="G243" s="68"/>
      <c r="H243" s="68"/>
      <c r="I243" s="68"/>
      <c r="J243" s="68"/>
      <c r="K243" s="68"/>
      <c r="L243" s="68"/>
      <c r="M243" s="8">
        <v>1001</v>
      </c>
      <c r="N243" s="7"/>
      <c r="O243" s="48" t="s">
        <v>41</v>
      </c>
      <c r="P243" s="49">
        <v>811</v>
      </c>
      <c r="Q243" s="50">
        <v>8</v>
      </c>
      <c r="R243" s="50">
        <v>0</v>
      </c>
      <c r="S243" s="30">
        <v>1001</v>
      </c>
      <c r="T243" s="58" t="s">
        <v>7</v>
      </c>
      <c r="U243" s="59" t="s">
        <v>7</v>
      </c>
      <c r="V243" s="31">
        <v>0</v>
      </c>
      <c r="W243" s="32"/>
      <c r="X243" s="62">
        <f>X244</f>
        <v>5281592</v>
      </c>
      <c r="Y243" s="67"/>
      <c r="Z243" s="67"/>
      <c r="AA243" s="67"/>
      <c r="AB243" s="33" t="s">
        <v>15</v>
      </c>
      <c r="AC243" s="34"/>
      <c r="AD243" s="62">
        <f>AD244</f>
        <v>5281592</v>
      </c>
      <c r="AE243" s="46"/>
      <c r="AF243" s="47">
        <f t="shared" si="3"/>
        <v>100</v>
      </c>
    </row>
    <row r="244" spans="1:32" ht="16.5" thickBot="1">
      <c r="A244" s="9"/>
      <c r="B244" s="16"/>
      <c r="C244" s="15"/>
      <c r="D244" s="14"/>
      <c r="E244" s="74" t="s">
        <v>12</v>
      </c>
      <c r="F244" s="74"/>
      <c r="G244" s="74"/>
      <c r="H244" s="74"/>
      <c r="I244" s="75"/>
      <c r="J244" s="75"/>
      <c r="K244" s="75"/>
      <c r="L244" s="75"/>
      <c r="M244" s="8">
        <v>1001</v>
      </c>
      <c r="N244" s="7"/>
      <c r="O244" s="48" t="s">
        <v>40</v>
      </c>
      <c r="P244" s="49">
        <v>811</v>
      </c>
      <c r="Q244" s="50">
        <v>8</v>
      </c>
      <c r="R244" s="50">
        <v>1</v>
      </c>
      <c r="S244" s="30">
        <v>1001</v>
      </c>
      <c r="T244" s="58" t="s">
        <v>7</v>
      </c>
      <c r="U244" s="59" t="s">
        <v>7</v>
      </c>
      <c r="V244" s="31" t="s">
        <v>2</v>
      </c>
      <c r="W244" s="32"/>
      <c r="X244" s="62">
        <f>X245</f>
        <v>5281592</v>
      </c>
      <c r="Y244" s="67"/>
      <c r="Z244" s="67"/>
      <c r="AA244" s="67"/>
      <c r="AB244" s="33" t="s">
        <v>15</v>
      </c>
      <c r="AC244" s="34"/>
      <c r="AD244" s="62">
        <f>AD245</f>
        <v>5281592</v>
      </c>
      <c r="AE244" s="46"/>
      <c r="AF244" s="47">
        <f t="shared" si="3"/>
        <v>100</v>
      </c>
    </row>
    <row r="245" spans="1:32" ht="16.5" thickBot="1">
      <c r="A245" s="9"/>
      <c r="B245" s="13"/>
      <c r="C245" s="12"/>
      <c r="D245" s="12"/>
      <c r="E245" s="11"/>
      <c r="F245" s="11"/>
      <c r="G245" s="11"/>
      <c r="H245" s="10"/>
      <c r="I245" s="66" t="s">
        <v>29</v>
      </c>
      <c r="J245" s="66"/>
      <c r="K245" s="66"/>
      <c r="L245" s="66"/>
      <c r="M245" s="8">
        <v>1001</v>
      </c>
      <c r="N245" s="7"/>
      <c r="O245" s="48" t="s">
        <v>11</v>
      </c>
      <c r="P245" s="49">
        <v>811</v>
      </c>
      <c r="Q245" s="50">
        <v>8</v>
      </c>
      <c r="R245" s="50">
        <v>1</v>
      </c>
      <c r="S245" s="30">
        <v>1001</v>
      </c>
      <c r="T245" s="58" t="s">
        <v>10</v>
      </c>
      <c r="U245" s="59" t="s">
        <v>7</v>
      </c>
      <c r="V245" s="31" t="s">
        <v>2</v>
      </c>
      <c r="W245" s="32"/>
      <c r="X245" s="62">
        <f>X246</f>
        <v>5281592</v>
      </c>
      <c r="Y245" s="67"/>
      <c r="Z245" s="67"/>
      <c r="AA245" s="67"/>
      <c r="AB245" s="33" t="s">
        <v>15</v>
      </c>
      <c r="AC245" s="34"/>
      <c r="AD245" s="62">
        <f>AD246</f>
        <v>5281592</v>
      </c>
      <c r="AE245" s="46"/>
      <c r="AF245" s="47">
        <f t="shared" si="3"/>
        <v>100</v>
      </c>
    </row>
    <row r="246" spans="1:32" ht="63.75" thickBot="1">
      <c r="A246" s="9"/>
      <c r="B246" s="78">
        <v>300</v>
      </c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8">
        <v>1001</v>
      </c>
      <c r="N246" s="7"/>
      <c r="O246" s="48" t="s">
        <v>37</v>
      </c>
      <c r="P246" s="49">
        <v>811</v>
      </c>
      <c r="Q246" s="50">
        <v>8</v>
      </c>
      <c r="R246" s="50">
        <v>1</v>
      </c>
      <c r="S246" s="30">
        <v>1001</v>
      </c>
      <c r="T246" s="58" t="s">
        <v>36</v>
      </c>
      <c r="U246" s="59" t="s">
        <v>7</v>
      </c>
      <c r="V246" s="31" t="s">
        <v>2</v>
      </c>
      <c r="W246" s="32"/>
      <c r="X246" s="62">
        <f>X247</f>
        <v>5281592</v>
      </c>
      <c r="Y246" s="79"/>
      <c r="Z246" s="79"/>
      <c r="AA246" s="79"/>
      <c r="AB246" s="33" t="s">
        <v>15</v>
      </c>
      <c r="AC246" s="34"/>
      <c r="AD246" s="62">
        <f>AD247</f>
        <v>5281592</v>
      </c>
      <c r="AE246" s="46"/>
      <c r="AF246" s="47">
        <f t="shared" si="3"/>
        <v>100</v>
      </c>
    </row>
    <row r="247" spans="1:32" ht="16.5" thickBot="1">
      <c r="A247" s="9"/>
      <c r="B247" s="76">
        <v>310</v>
      </c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8">
        <v>1001</v>
      </c>
      <c r="N247" s="7"/>
      <c r="O247" s="51" t="s">
        <v>6</v>
      </c>
      <c r="P247" s="52">
        <v>811</v>
      </c>
      <c r="Q247" s="53">
        <v>8</v>
      </c>
      <c r="R247" s="53">
        <v>1</v>
      </c>
      <c r="S247" s="30">
        <v>1001</v>
      </c>
      <c r="T247" s="60" t="s">
        <v>36</v>
      </c>
      <c r="U247" s="61">
        <v>500</v>
      </c>
      <c r="V247" s="31" t="s">
        <v>2</v>
      </c>
      <c r="W247" s="32"/>
      <c r="X247" s="63">
        <f>X248</f>
        <v>5281592</v>
      </c>
      <c r="Y247" s="77"/>
      <c r="Z247" s="77"/>
      <c r="AA247" s="77"/>
      <c r="AB247" s="33" t="s">
        <v>15</v>
      </c>
      <c r="AC247" s="34"/>
      <c r="AD247" s="63">
        <f>AD248</f>
        <v>5281592</v>
      </c>
      <c r="AE247" s="46"/>
      <c r="AF247" s="47">
        <f t="shared" si="3"/>
        <v>100</v>
      </c>
    </row>
    <row r="248" spans="1:32" ht="16.5" thickBot="1">
      <c r="A248" s="9"/>
      <c r="B248" s="69" t="s">
        <v>26</v>
      </c>
      <c r="C248" s="69"/>
      <c r="D248" s="69"/>
      <c r="E248" s="70"/>
      <c r="F248" s="70"/>
      <c r="G248" s="70"/>
      <c r="H248" s="70"/>
      <c r="I248" s="70"/>
      <c r="J248" s="70"/>
      <c r="K248" s="70"/>
      <c r="L248" s="70"/>
      <c r="M248" s="8">
        <v>1003</v>
      </c>
      <c r="N248" s="7"/>
      <c r="O248" s="51" t="s">
        <v>5</v>
      </c>
      <c r="P248" s="52">
        <v>811</v>
      </c>
      <c r="Q248" s="53">
        <v>8</v>
      </c>
      <c r="R248" s="53">
        <v>1</v>
      </c>
      <c r="S248" s="30">
        <v>1003</v>
      </c>
      <c r="T248" s="60" t="s">
        <v>36</v>
      </c>
      <c r="U248" s="61">
        <v>540</v>
      </c>
      <c r="V248" s="31">
        <v>0</v>
      </c>
      <c r="W248" s="32"/>
      <c r="X248" s="63">
        <v>5281592</v>
      </c>
      <c r="Y248" s="71"/>
      <c r="Z248" s="71"/>
      <c r="AA248" s="71"/>
      <c r="AB248" s="33" t="s">
        <v>15</v>
      </c>
      <c r="AC248" s="34"/>
      <c r="AD248" s="63">
        <v>5281592</v>
      </c>
      <c r="AE248" s="46"/>
      <c r="AF248" s="47">
        <f t="shared" si="3"/>
        <v>100</v>
      </c>
    </row>
    <row r="249" spans="1:32" ht="16.5" thickBot="1">
      <c r="A249" s="9"/>
      <c r="B249" s="16"/>
      <c r="C249" s="15"/>
      <c r="D249" s="14"/>
      <c r="E249" s="74" t="s">
        <v>12</v>
      </c>
      <c r="F249" s="74"/>
      <c r="G249" s="74"/>
      <c r="H249" s="74"/>
      <c r="I249" s="75"/>
      <c r="J249" s="75"/>
      <c r="K249" s="75"/>
      <c r="L249" s="75"/>
      <c r="M249" s="8">
        <v>1003</v>
      </c>
      <c r="N249" s="7"/>
      <c r="O249" s="48" t="s">
        <v>31</v>
      </c>
      <c r="P249" s="49">
        <v>811</v>
      </c>
      <c r="Q249" s="50">
        <v>10</v>
      </c>
      <c r="R249" s="50">
        <v>0</v>
      </c>
      <c r="S249" s="30">
        <v>1003</v>
      </c>
      <c r="T249" s="58" t="s">
        <v>7</v>
      </c>
      <c r="U249" s="59" t="s">
        <v>7</v>
      </c>
      <c r="V249" s="31" t="s">
        <v>2</v>
      </c>
      <c r="W249" s="32"/>
      <c r="X249" s="62">
        <f>X250+X255</f>
        <v>934090.72</v>
      </c>
      <c r="Y249" s="67"/>
      <c r="Z249" s="67"/>
      <c r="AA249" s="67"/>
      <c r="AB249" s="33" t="s">
        <v>15</v>
      </c>
      <c r="AC249" s="34"/>
      <c r="AD249" s="62">
        <f>AD250+AD255</f>
        <v>740593.69</v>
      </c>
      <c r="AE249" s="46"/>
      <c r="AF249" s="47">
        <f t="shared" si="3"/>
        <v>79.284985295646663</v>
      </c>
    </row>
    <row r="250" spans="1:32" ht="16.5" thickBot="1">
      <c r="A250" s="9"/>
      <c r="B250" s="13"/>
      <c r="C250" s="12"/>
      <c r="D250" s="12"/>
      <c r="E250" s="11"/>
      <c r="F250" s="11"/>
      <c r="G250" s="11"/>
      <c r="H250" s="10"/>
      <c r="I250" s="66" t="s">
        <v>25</v>
      </c>
      <c r="J250" s="66"/>
      <c r="K250" s="66"/>
      <c r="L250" s="66"/>
      <c r="M250" s="8">
        <v>1003</v>
      </c>
      <c r="N250" s="7"/>
      <c r="O250" s="48" t="s">
        <v>30</v>
      </c>
      <c r="P250" s="49">
        <v>811</v>
      </c>
      <c r="Q250" s="50">
        <v>10</v>
      </c>
      <c r="R250" s="50">
        <v>1</v>
      </c>
      <c r="S250" s="30">
        <v>1003</v>
      </c>
      <c r="T250" s="58" t="s">
        <v>7</v>
      </c>
      <c r="U250" s="59" t="s">
        <v>7</v>
      </c>
      <c r="V250" s="31" t="s">
        <v>2</v>
      </c>
      <c r="W250" s="32"/>
      <c r="X250" s="62">
        <f>X251</f>
        <v>634700</v>
      </c>
      <c r="Y250" s="67"/>
      <c r="Z250" s="67"/>
      <c r="AA250" s="67"/>
      <c r="AB250" s="33" t="s">
        <v>15</v>
      </c>
      <c r="AC250" s="34"/>
      <c r="AD250" s="62">
        <f>AD251</f>
        <v>459570.09</v>
      </c>
      <c r="AE250" s="46"/>
      <c r="AF250" s="47">
        <f t="shared" si="3"/>
        <v>72.407450764140549</v>
      </c>
    </row>
    <row r="251" spans="1:32" ht="16.5" thickBot="1">
      <c r="A251" s="9"/>
      <c r="B251" s="78">
        <v>300</v>
      </c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8">
        <v>1003</v>
      </c>
      <c r="N251" s="7"/>
      <c r="O251" s="48" t="s">
        <v>11</v>
      </c>
      <c r="P251" s="49">
        <v>811</v>
      </c>
      <c r="Q251" s="50">
        <v>10</v>
      </c>
      <c r="R251" s="50">
        <v>1</v>
      </c>
      <c r="S251" s="30">
        <v>1003</v>
      </c>
      <c r="T251" s="58" t="s">
        <v>10</v>
      </c>
      <c r="U251" s="59" t="s">
        <v>7</v>
      </c>
      <c r="V251" s="31" t="s">
        <v>2</v>
      </c>
      <c r="W251" s="32"/>
      <c r="X251" s="62">
        <f>X252</f>
        <v>634700</v>
      </c>
      <c r="Y251" s="79"/>
      <c r="Z251" s="79"/>
      <c r="AA251" s="79"/>
      <c r="AB251" s="33" t="s">
        <v>15</v>
      </c>
      <c r="AC251" s="34"/>
      <c r="AD251" s="62">
        <f>AD252</f>
        <v>459570.09</v>
      </c>
      <c r="AE251" s="46"/>
      <c r="AF251" s="47">
        <f t="shared" si="3"/>
        <v>72.407450764140549</v>
      </c>
    </row>
    <row r="252" spans="1:32" ht="16.5" thickBot="1">
      <c r="A252" s="9"/>
      <c r="B252" s="76">
        <v>310</v>
      </c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8">
        <v>1003</v>
      </c>
      <c r="N252" s="7"/>
      <c r="O252" s="48" t="s">
        <v>28</v>
      </c>
      <c r="P252" s="49">
        <v>811</v>
      </c>
      <c r="Q252" s="50">
        <v>10</v>
      </c>
      <c r="R252" s="50">
        <v>1</v>
      </c>
      <c r="S252" s="30">
        <v>1003</v>
      </c>
      <c r="T252" s="58" t="s">
        <v>27</v>
      </c>
      <c r="U252" s="59" t="s">
        <v>7</v>
      </c>
      <c r="V252" s="31" t="s">
        <v>2</v>
      </c>
      <c r="W252" s="32"/>
      <c r="X252" s="62">
        <f>X253</f>
        <v>634700</v>
      </c>
      <c r="Y252" s="77"/>
      <c r="Z252" s="77"/>
      <c r="AA252" s="77"/>
      <c r="AB252" s="33" t="s">
        <v>15</v>
      </c>
      <c r="AC252" s="34"/>
      <c r="AD252" s="62">
        <f>AD253</f>
        <v>459570.09</v>
      </c>
      <c r="AE252" s="46"/>
      <c r="AF252" s="47">
        <f t="shared" si="3"/>
        <v>72.407450764140549</v>
      </c>
    </row>
    <row r="253" spans="1:32" ht="16.5" thickBot="1">
      <c r="A253" s="9"/>
      <c r="B253" s="18"/>
      <c r="C253" s="17"/>
      <c r="D253" s="17"/>
      <c r="E253" s="11"/>
      <c r="F253" s="11"/>
      <c r="G253" s="11"/>
      <c r="H253" s="10"/>
      <c r="I253" s="73" t="s">
        <v>20</v>
      </c>
      <c r="J253" s="73"/>
      <c r="K253" s="73"/>
      <c r="L253" s="73"/>
      <c r="M253" s="8">
        <v>1003</v>
      </c>
      <c r="N253" s="7"/>
      <c r="O253" s="51" t="s">
        <v>23</v>
      </c>
      <c r="P253" s="52">
        <v>811</v>
      </c>
      <c r="Q253" s="53">
        <v>10</v>
      </c>
      <c r="R253" s="53">
        <v>1</v>
      </c>
      <c r="S253" s="30">
        <v>1003</v>
      </c>
      <c r="T253" s="60" t="s">
        <v>27</v>
      </c>
      <c r="U253" s="61">
        <v>300</v>
      </c>
      <c r="V253" s="31" t="s">
        <v>2</v>
      </c>
      <c r="W253" s="32"/>
      <c r="X253" s="63">
        <f>X254</f>
        <v>634700</v>
      </c>
      <c r="Y253" s="71"/>
      <c r="Z253" s="71"/>
      <c r="AA253" s="71"/>
      <c r="AB253" s="33" t="s">
        <v>15</v>
      </c>
      <c r="AC253" s="34"/>
      <c r="AD253" s="63">
        <f>AD254</f>
        <v>459570.09</v>
      </c>
      <c r="AE253" s="46"/>
      <c r="AF253" s="47">
        <f t="shared" si="3"/>
        <v>72.407450764140549</v>
      </c>
    </row>
    <row r="254" spans="1:32" ht="32.25" thickBot="1">
      <c r="A254" s="9"/>
      <c r="B254" s="78">
        <v>200</v>
      </c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8">
        <v>1003</v>
      </c>
      <c r="N254" s="7"/>
      <c r="O254" s="51" t="s">
        <v>22</v>
      </c>
      <c r="P254" s="52">
        <v>811</v>
      </c>
      <c r="Q254" s="53">
        <v>10</v>
      </c>
      <c r="R254" s="53">
        <v>1</v>
      </c>
      <c r="S254" s="30">
        <v>1003</v>
      </c>
      <c r="T254" s="60" t="s">
        <v>27</v>
      </c>
      <c r="U254" s="61">
        <v>310</v>
      </c>
      <c r="V254" s="31" t="s">
        <v>2</v>
      </c>
      <c r="W254" s="32"/>
      <c r="X254" s="63">
        <v>634700</v>
      </c>
      <c r="Y254" s="79"/>
      <c r="Z254" s="79"/>
      <c r="AA254" s="79"/>
      <c r="AB254" s="33" t="s">
        <v>15</v>
      </c>
      <c r="AC254" s="34"/>
      <c r="AD254" s="63">
        <v>459570.09</v>
      </c>
      <c r="AE254" s="46"/>
      <c r="AF254" s="47">
        <f t="shared" si="3"/>
        <v>72.407450764140549</v>
      </c>
    </row>
    <row r="255" spans="1:32" ht="16.5" thickBot="1">
      <c r="A255" s="9"/>
      <c r="B255" s="76">
        <v>240</v>
      </c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8">
        <v>1003</v>
      </c>
      <c r="N255" s="7"/>
      <c r="O255" s="48" t="s">
        <v>26</v>
      </c>
      <c r="P255" s="49">
        <v>811</v>
      </c>
      <c r="Q255" s="50">
        <v>10</v>
      </c>
      <c r="R255" s="50">
        <v>3</v>
      </c>
      <c r="S255" s="30">
        <v>1003</v>
      </c>
      <c r="T255" s="58" t="s">
        <v>7</v>
      </c>
      <c r="U255" s="59" t="s">
        <v>7</v>
      </c>
      <c r="V255" s="31" t="s">
        <v>2</v>
      </c>
      <c r="W255" s="32"/>
      <c r="X255" s="62">
        <f>X256</f>
        <v>299390.71999999997</v>
      </c>
      <c r="Y255" s="77"/>
      <c r="Z255" s="77"/>
      <c r="AA255" s="77"/>
      <c r="AB255" s="33" t="s">
        <v>15</v>
      </c>
      <c r="AC255" s="34"/>
      <c r="AD255" s="62">
        <f>AD256</f>
        <v>281023.59999999998</v>
      </c>
      <c r="AE255" s="46"/>
      <c r="AF255" s="47">
        <f t="shared" si="3"/>
        <v>93.865167230300258</v>
      </c>
    </row>
    <row r="256" spans="1:32" ht="16.5" thickBot="1">
      <c r="A256" s="9"/>
      <c r="B256" s="70" t="s">
        <v>14</v>
      </c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8">
        <v>1102</v>
      </c>
      <c r="N256" s="7"/>
      <c r="O256" s="48" t="s">
        <v>11</v>
      </c>
      <c r="P256" s="49">
        <v>811</v>
      </c>
      <c r="Q256" s="50">
        <v>10</v>
      </c>
      <c r="R256" s="50">
        <v>3</v>
      </c>
      <c r="S256" s="30">
        <v>1102</v>
      </c>
      <c r="T256" s="58" t="s">
        <v>10</v>
      </c>
      <c r="U256" s="59" t="s">
        <v>7</v>
      </c>
      <c r="V256" s="31">
        <v>0</v>
      </c>
      <c r="W256" s="32"/>
      <c r="X256" s="62">
        <f>X257+X260</f>
        <v>299390.71999999997</v>
      </c>
      <c r="Y256" s="71"/>
      <c r="Z256" s="71"/>
      <c r="AA256" s="71"/>
      <c r="AB256" s="33" t="s">
        <v>3</v>
      </c>
      <c r="AC256" s="34"/>
      <c r="AD256" s="62">
        <f>AD257+AD260</f>
        <v>281023.59999999998</v>
      </c>
      <c r="AE256" s="46"/>
      <c r="AF256" s="47">
        <f t="shared" si="3"/>
        <v>93.865167230300258</v>
      </c>
    </row>
    <row r="257" spans="1:32" ht="63.75" thickBot="1">
      <c r="A257" s="9"/>
      <c r="B257" s="72" t="s">
        <v>13</v>
      </c>
      <c r="C257" s="72"/>
      <c r="D257" s="72"/>
      <c r="E257" s="68"/>
      <c r="F257" s="68"/>
      <c r="G257" s="68"/>
      <c r="H257" s="68"/>
      <c r="I257" s="68"/>
      <c r="J257" s="68"/>
      <c r="K257" s="68"/>
      <c r="L257" s="68"/>
      <c r="M257" s="8">
        <v>1102</v>
      </c>
      <c r="N257" s="7"/>
      <c r="O257" s="48" t="s">
        <v>24</v>
      </c>
      <c r="P257" s="49">
        <v>811</v>
      </c>
      <c r="Q257" s="50">
        <v>10</v>
      </c>
      <c r="R257" s="50">
        <v>3</v>
      </c>
      <c r="S257" s="30">
        <v>1102</v>
      </c>
      <c r="T257" s="58" t="s">
        <v>21</v>
      </c>
      <c r="U257" s="59" t="s">
        <v>7</v>
      </c>
      <c r="V257" s="31">
        <v>0</v>
      </c>
      <c r="W257" s="32"/>
      <c r="X257" s="62">
        <f>X258</f>
        <v>10000</v>
      </c>
      <c r="Y257" s="67"/>
      <c r="Z257" s="67"/>
      <c r="AA257" s="67"/>
      <c r="AB257" s="33" t="s">
        <v>3</v>
      </c>
      <c r="AC257" s="34"/>
      <c r="AD257" s="62">
        <f>AD258</f>
        <v>0</v>
      </c>
      <c r="AE257" s="46"/>
      <c r="AF257" s="47">
        <f t="shared" si="3"/>
        <v>0</v>
      </c>
    </row>
    <row r="258" spans="1:32" ht="16.5" thickBot="1">
      <c r="A258" s="9"/>
      <c r="B258" s="16"/>
      <c r="C258" s="15"/>
      <c r="D258" s="14"/>
      <c r="E258" s="74" t="s">
        <v>12</v>
      </c>
      <c r="F258" s="74"/>
      <c r="G258" s="74"/>
      <c r="H258" s="74"/>
      <c r="I258" s="75"/>
      <c r="J258" s="75"/>
      <c r="K258" s="75"/>
      <c r="L258" s="75"/>
      <c r="M258" s="8">
        <v>1102</v>
      </c>
      <c r="N258" s="7"/>
      <c r="O258" s="51" t="s">
        <v>23</v>
      </c>
      <c r="P258" s="52">
        <v>811</v>
      </c>
      <c r="Q258" s="53">
        <v>10</v>
      </c>
      <c r="R258" s="53">
        <v>3</v>
      </c>
      <c r="S258" s="30">
        <v>1102</v>
      </c>
      <c r="T258" s="60" t="s">
        <v>21</v>
      </c>
      <c r="U258" s="61">
        <v>300</v>
      </c>
      <c r="V258" s="31" t="s">
        <v>2</v>
      </c>
      <c r="W258" s="32"/>
      <c r="X258" s="63">
        <f>X259</f>
        <v>10000</v>
      </c>
      <c r="Y258" s="67"/>
      <c r="Z258" s="67"/>
      <c r="AA258" s="67"/>
      <c r="AB258" s="33" t="s">
        <v>3</v>
      </c>
      <c r="AC258" s="34"/>
      <c r="AD258" s="63">
        <f>AD259</f>
        <v>0</v>
      </c>
      <c r="AE258" s="46"/>
      <c r="AF258" s="47">
        <f t="shared" si="3"/>
        <v>0</v>
      </c>
    </row>
    <row r="259" spans="1:32" ht="32.25" thickBot="1">
      <c r="A259" s="9"/>
      <c r="B259" s="13"/>
      <c r="C259" s="12"/>
      <c r="D259" s="12"/>
      <c r="E259" s="11"/>
      <c r="F259" s="11"/>
      <c r="G259" s="11"/>
      <c r="H259" s="10"/>
      <c r="I259" s="66" t="s">
        <v>9</v>
      </c>
      <c r="J259" s="66"/>
      <c r="K259" s="66"/>
      <c r="L259" s="66"/>
      <c r="M259" s="8">
        <v>1102</v>
      </c>
      <c r="N259" s="7"/>
      <c r="O259" s="51" t="s">
        <v>22</v>
      </c>
      <c r="P259" s="52">
        <v>811</v>
      </c>
      <c r="Q259" s="53">
        <v>10</v>
      </c>
      <c r="R259" s="53">
        <v>3</v>
      </c>
      <c r="S259" s="30">
        <v>1102</v>
      </c>
      <c r="T259" s="60" t="s">
        <v>21</v>
      </c>
      <c r="U259" s="61">
        <v>310</v>
      </c>
      <c r="V259" s="31" t="s">
        <v>2</v>
      </c>
      <c r="W259" s="32"/>
      <c r="X259" s="63">
        <v>10000</v>
      </c>
      <c r="Y259" s="67"/>
      <c r="Z259" s="67"/>
      <c r="AA259" s="67"/>
      <c r="AB259" s="33" t="s">
        <v>3</v>
      </c>
      <c r="AC259" s="34"/>
      <c r="AD259" s="63">
        <v>0</v>
      </c>
      <c r="AE259" s="46"/>
      <c r="AF259" s="47">
        <f t="shared" ref="AF259:AF275" si="4">AD259/X259*100</f>
        <v>0</v>
      </c>
    </row>
    <row r="260" spans="1:32" ht="32.25" thickBot="1">
      <c r="A260" s="9"/>
      <c r="B260" s="78">
        <v>500</v>
      </c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8">
        <v>1102</v>
      </c>
      <c r="N260" s="7"/>
      <c r="O260" s="48" t="s">
        <v>19</v>
      </c>
      <c r="P260" s="49">
        <v>811</v>
      </c>
      <c r="Q260" s="50">
        <v>10</v>
      </c>
      <c r="R260" s="50">
        <v>3</v>
      </c>
      <c r="S260" s="30">
        <v>1102</v>
      </c>
      <c r="T260" s="58" t="s">
        <v>16</v>
      </c>
      <c r="U260" s="59" t="s">
        <v>7</v>
      </c>
      <c r="V260" s="31" t="s">
        <v>2</v>
      </c>
      <c r="W260" s="32"/>
      <c r="X260" s="62">
        <f>X261</f>
        <v>289390.71999999997</v>
      </c>
      <c r="Y260" s="79"/>
      <c r="Z260" s="79"/>
      <c r="AA260" s="79"/>
      <c r="AB260" s="33" t="s">
        <v>3</v>
      </c>
      <c r="AC260" s="34"/>
      <c r="AD260" s="62">
        <f>AD261</f>
        <v>281023.59999999998</v>
      </c>
      <c r="AE260" s="46"/>
      <c r="AF260" s="47">
        <f t="shared" si="4"/>
        <v>97.108711709898643</v>
      </c>
    </row>
    <row r="261" spans="1:32" ht="32.25" thickBot="1">
      <c r="A261" s="9"/>
      <c r="B261" s="76">
        <v>540</v>
      </c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8">
        <v>1102</v>
      </c>
      <c r="N261" s="7"/>
      <c r="O261" s="51" t="s">
        <v>18</v>
      </c>
      <c r="P261" s="52">
        <v>811</v>
      </c>
      <c r="Q261" s="53">
        <v>10</v>
      </c>
      <c r="R261" s="53">
        <v>3</v>
      </c>
      <c r="S261" s="30">
        <v>1102</v>
      </c>
      <c r="T261" s="60" t="s">
        <v>16</v>
      </c>
      <c r="U261" s="61">
        <v>200</v>
      </c>
      <c r="V261" s="31" t="s">
        <v>2</v>
      </c>
      <c r="W261" s="32"/>
      <c r="X261" s="63">
        <f>X262</f>
        <v>289390.71999999997</v>
      </c>
      <c r="Y261" s="77"/>
      <c r="Z261" s="77"/>
      <c r="AA261" s="77"/>
      <c r="AB261" s="33" t="s">
        <v>3</v>
      </c>
      <c r="AC261" s="34"/>
      <c r="AD261" s="63">
        <f>AD262</f>
        <v>281023.59999999998</v>
      </c>
      <c r="AE261" s="46"/>
      <c r="AF261" s="47">
        <f t="shared" si="4"/>
        <v>97.108711709898643</v>
      </c>
    </row>
    <row r="262" spans="1:32" ht="32.25" thickBot="1">
      <c r="A262" s="2"/>
      <c r="B262" s="6" t="s">
        <v>0</v>
      </c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>
        <v>9999</v>
      </c>
      <c r="N262" s="6"/>
      <c r="O262" s="51" t="s">
        <v>17</v>
      </c>
      <c r="P262" s="52">
        <v>811</v>
      </c>
      <c r="Q262" s="53">
        <v>10</v>
      </c>
      <c r="R262" s="53">
        <v>3</v>
      </c>
      <c r="S262" s="36">
        <v>0</v>
      </c>
      <c r="T262" s="60" t="s">
        <v>16</v>
      </c>
      <c r="U262" s="61">
        <v>240</v>
      </c>
      <c r="V262" s="36" t="s">
        <v>2</v>
      </c>
      <c r="W262" s="35"/>
      <c r="X262" s="63">
        <v>289390.71999999997</v>
      </c>
      <c r="Y262" s="37"/>
      <c r="Z262" s="38">
        <v>0</v>
      </c>
      <c r="AA262" s="38">
        <v>0</v>
      </c>
      <c r="AB262" s="39" t="s">
        <v>1</v>
      </c>
      <c r="AC262" s="39"/>
      <c r="AD262" s="63">
        <v>281023.59999999998</v>
      </c>
      <c r="AE262" s="45"/>
      <c r="AF262" s="47">
        <f t="shared" si="4"/>
        <v>97.108711709898643</v>
      </c>
    </row>
    <row r="263" spans="1:32" ht="16.5" thickBot="1">
      <c r="A263" s="2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4"/>
      <c r="N263" s="4"/>
      <c r="O263" s="48" t="s">
        <v>14</v>
      </c>
      <c r="P263" s="49">
        <v>811</v>
      </c>
      <c r="Q263" s="50">
        <v>11</v>
      </c>
      <c r="R263" s="50">
        <v>0</v>
      </c>
      <c r="S263" s="40"/>
      <c r="T263" s="58" t="s">
        <v>7</v>
      </c>
      <c r="U263" s="59" t="s">
        <v>7</v>
      </c>
      <c r="V263" s="41"/>
      <c r="W263" s="42"/>
      <c r="X263" s="62">
        <f>X264</f>
        <v>98000</v>
      </c>
      <c r="Y263" s="43"/>
      <c r="Z263" s="44">
        <v>0</v>
      </c>
      <c r="AA263" s="44">
        <v>0</v>
      </c>
      <c r="AB263" s="29"/>
      <c r="AC263" s="29"/>
      <c r="AD263" s="62">
        <f>AD264</f>
        <v>98000</v>
      </c>
      <c r="AE263" s="46"/>
      <c r="AF263" s="47">
        <f t="shared" si="4"/>
        <v>100</v>
      </c>
    </row>
    <row r="264" spans="1:32" ht="15.7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8" t="s">
        <v>13</v>
      </c>
      <c r="P264" s="49">
        <v>811</v>
      </c>
      <c r="Q264" s="50">
        <v>11</v>
      </c>
      <c r="R264" s="50">
        <v>2</v>
      </c>
      <c r="S264" s="4"/>
      <c r="T264" s="58" t="s">
        <v>7</v>
      </c>
      <c r="U264" s="59" t="s">
        <v>7</v>
      </c>
      <c r="V264" s="4"/>
      <c r="W264" s="4"/>
      <c r="X264" s="62">
        <f>X265</f>
        <v>98000</v>
      </c>
      <c r="Y264" s="1"/>
      <c r="Z264" s="1"/>
      <c r="AA264" s="1"/>
      <c r="AB264" s="1"/>
      <c r="AC264" s="1"/>
      <c r="AD264" s="62">
        <f>AD265</f>
        <v>98000</v>
      </c>
      <c r="AE264" s="1"/>
      <c r="AF264" s="47">
        <f t="shared" si="4"/>
        <v>100</v>
      </c>
    </row>
    <row r="265" spans="1:32" ht="15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48" t="s">
        <v>11</v>
      </c>
      <c r="P265" s="49">
        <v>811</v>
      </c>
      <c r="Q265" s="50">
        <v>11</v>
      </c>
      <c r="R265" s="50">
        <v>2</v>
      </c>
      <c r="S265" s="1"/>
      <c r="T265" s="58" t="s">
        <v>10</v>
      </c>
      <c r="U265" s="59" t="s">
        <v>7</v>
      </c>
      <c r="V265" s="1"/>
      <c r="W265" s="1"/>
      <c r="X265" s="62">
        <f>X266</f>
        <v>98000</v>
      </c>
      <c r="Y265" s="1"/>
      <c r="Z265" s="1"/>
      <c r="AA265" s="1"/>
      <c r="AB265" s="1"/>
      <c r="AC265" s="1"/>
      <c r="AD265" s="62">
        <f>AD266</f>
        <v>98000</v>
      </c>
      <c r="AE265" s="1"/>
      <c r="AF265" s="47">
        <f t="shared" si="4"/>
        <v>100</v>
      </c>
    </row>
    <row r="266" spans="1:32" ht="110.25">
      <c r="A266" s="2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8" t="s">
        <v>8</v>
      </c>
      <c r="P266" s="49">
        <v>811</v>
      </c>
      <c r="Q266" s="50">
        <v>11</v>
      </c>
      <c r="R266" s="50">
        <v>2</v>
      </c>
      <c r="S266" s="3"/>
      <c r="T266" s="58" t="s">
        <v>4</v>
      </c>
      <c r="U266" s="59" t="s">
        <v>7</v>
      </c>
      <c r="V266" s="3"/>
      <c r="W266" s="3"/>
      <c r="X266" s="62">
        <f>X267</f>
        <v>98000</v>
      </c>
      <c r="Y266" s="1"/>
      <c r="Z266" s="1"/>
      <c r="AA266" s="1"/>
      <c r="AB266" s="2"/>
      <c r="AC266" s="1"/>
      <c r="AD266" s="62">
        <f>AD267</f>
        <v>98000</v>
      </c>
      <c r="AE266" s="1"/>
      <c r="AF266" s="47">
        <f t="shared" si="4"/>
        <v>100</v>
      </c>
    </row>
    <row r="267" spans="1:32" ht="15.75">
      <c r="O267" s="51" t="s">
        <v>6</v>
      </c>
      <c r="P267" s="52">
        <v>811</v>
      </c>
      <c r="Q267" s="53">
        <v>11</v>
      </c>
      <c r="R267" s="53">
        <v>2</v>
      </c>
      <c r="T267" s="60" t="s">
        <v>4</v>
      </c>
      <c r="U267" s="61">
        <v>500</v>
      </c>
      <c r="X267" s="63">
        <f>X268</f>
        <v>98000</v>
      </c>
      <c r="AD267" s="63">
        <f>AD268</f>
        <v>98000</v>
      </c>
      <c r="AF267" s="47">
        <f t="shared" si="4"/>
        <v>100</v>
      </c>
    </row>
    <row r="268" spans="1:32" ht="15.75">
      <c r="O268" s="51" t="s">
        <v>5</v>
      </c>
      <c r="P268" s="52">
        <v>811</v>
      </c>
      <c r="Q268" s="53">
        <v>11</v>
      </c>
      <c r="R268" s="53">
        <v>2</v>
      </c>
      <c r="T268" s="60" t="s">
        <v>4</v>
      </c>
      <c r="U268" s="61">
        <v>540</v>
      </c>
      <c r="X268" s="63">
        <v>98000</v>
      </c>
      <c r="AD268" s="63">
        <v>98000</v>
      </c>
      <c r="AF268" s="47">
        <f t="shared" si="4"/>
        <v>100</v>
      </c>
    </row>
    <row r="269" spans="1:32" ht="15.75">
      <c r="O269" s="54" t="s">
        <v>266</v>
      </c>
      <c r="P269" s="49">
        <v>811</v>
      </c>
      <c r="Q269" s="50">
        <v>99</v>
      </c>
      <c r="R269" s="50">
        <v>0</v>
      </c>
      <c r="T269" s="58" t="s">
        <v>7</v>
      </c>
      <c r="U269" s="59" t="s">
        <v>7</v>
      </c>
      <c r="X269" s="62">
        <v>0</v>
      </c>
      <c r="AD269" s="65"/>
      <c r="AF269" s="47" t="e">
        <f t="shared" si="4"/>
        <v>#DIV/0!</v>
      </c>
    </row>
    <row r="270" spans="1:32" ht="15.75">
      <c r="O270" s="48" t="s">
        <v>266</v>
      </c>
      <c r="P270" s="49">
        <v>811</v>
      </c>
      <c r="Q270" s="50">
        <v>99</v>
      </c>
      <c r="R270" s="50">
        <v>99</v>
      </c>
      <c r="T270" s="58" t="s">
        <v>7</v>
      </c>
      <c r="U270" s="59" t="s">
        <v>7</v>
      </c>
      <c r="X270" s="62">
        <v>0</v>
      </c>
      <c r="AD270" s="65"/>
      <c r="AF270" s="47" t="e">
        <f t="shared" si="4"/>
        <v>#DIV/0!</v>
      </c>
    </row>
    <row r="271" spans="1:32" ht="15.75">
      <c r="O271" s="48" t="s">
        <v>11</v>
      </c>
      <c r="P271" s="49">
        <v>811</v>
      </c>
      <c r="Q271" s="50">
        <v>99</v>
      </c>
      <c r="R271" s="50">
        <v>99</v>
      </c>
      <c r="T271" s="58" t="s">
        <v>10</v>
      </c>
      <c r="U271" s="59" t="s">
        <v>7</v>
      </c>
      <c r="X271" s="62">
        <v>0</v>
      </c>
      <c r="AD271" s="65"/>
      <c r="AF271" s="47" t="e">
        <f t="shared" si="4"/>
        <v>#DIV/0!</v>
      </c>
    </row>
    <row r="272" spans="1:32" ht="15.75">
      <c r="O272" s="48" t="s">
        <v>266</v>
      </c>
      <c r="P272" s="49">
        <v>811</v>
      </c>
      <c r="Q272" s="50">
        <v>99</v>
      </c>
      <c r="R272" s="50">
        <v>99</v>
      </c>
      <c r="T272" s="58" t="s">
        <v>290</v>
      </c>
      <c r="U272" s="59" t="s">
        <v>7</v>
      </c>
      <c r="X272" s="62">
        <v>0</v>
      </c>
      <c r="AD272" s="65"/>
      <c r="AF272" s="47" t="e">
        <f t="shared" si="4"/>
        <v>#DIV/0!</v>
      </c>
    </row>
    <row r="273" spans="15:32" ht="15.75">
      <c r="O273" s="55" t="s">
        <v>266</v>
      </c>
      <c r="P273" s="52">
        <v>811</v>
      </c>
      <c r="Q273" s="53">
        <v>99</v>
      </c>
      <c r="R273" s="53">
        <v>99</v>
      </c>
      <c r="T273" s="60" t="s">
        <v>290</v>
      </c>
      <c r="U273" s="61">
        <v>900</v>
      </c>
      <c r="X273" s="63">
        <v>0</v>
      </c>
      <c r="AD273" s="65"/>
      <c r="AF273" s="47" t="e">
        <f t="shared" si="4"/>
        <v>#DIV/0!</v>
      </c>
    </row>
    <row r="274" spans="15:32" ht="15.75">
      <c r="O274" s="55" t="s">
        <v>266</v>
      </c>
      <c r="P274" s="52">
        <v>811</v>
      </c>
      <c r="Q274" s="53">
        <v>99</v>
      </c>
      <c r="R274" s="53">
        <v>99</v>
      </c>
      <c r="T274" s="60" t="s">
        <v>290</v>
      </c>
      <c r="U274" s="61">
        <v>990</v>
      </c>
      <c r="X274" s="63">
        <v>0</v>
      </c>
      <c r="AD274" s="65"/>
      <c r="AF274" s="47" t="e">
        <f t="shared" si="4"/>
        <v>#DIV/0!</v>
      </c>
    </row>
    <row r="275" spans="15:32" ht="15.75">
      <c r="O275" s="56" t="s">
        <v>0</v>
      </c>
      <c r="P275" s="57"/>
      <c r="Q275" s="57"/>
      <c r="R275" s="57"/>
      <c r="T275" s="57"/>
      <c r="U275" s="57"/>
      <c r="X275" s="64">
        <v>332462499.86000001</v>
      </c>
      <c r="AD275" s="65"/>
      <c r="AF275" s="47">
        <f t="shared" si="4"/>
        <v>0</v>
      </c>
    </row>
  </sheetData>
  <mergeCells count="519">
    <mergeCell ref="AD10:AD11"/>
    <mergeCell ref="AF10:AF11"/>
    <mergeCell ref="T1:AF1"/>
    <mergeCell ref="T2:AF2"/>
    <mergeCell ref="T3:AF3"/>
    <mergeCell ref="T4:AF4"/>
    <mergeCell ref="O7:AF7"/>
    <mergeCell ref="X9:AF9"/>
    <mergeCell ref="B255:L255"/>
    <mergeCell ref="Y255:AA255"/>
    <mergeCell ref="B149:L149"/>
    <mergeCell ref="Y149:AA149"/>
    <mergeCell ref="B154:L154"/>
    <mergeCell ref="Y154:AA154"/>
    <mergeCell ref="B159:L159"/>
    <mergeCell ref="Y159:AA159"/>
    <mergeCell ref="B162:L162"/>
    <mergeCell ref="Y162:AA162"/>
    <mergeCell ref="B158:L158"/>
    <mergeCell ref="Y158:AA158"/>
    <mergeCell ref="B161:L161"/>
    <mergeCell ref="Y161:AA161"/>
    <mergeCell ref="B83:L83"/>
    <mergeCell ref="Y83:AA83"/>
    <mergeCell ref="B261:L261"/>
    <mergeCell ref="Y261:AA261"/>
    <mergeCell ref="B254:L254"/>
    <mergeCell ref="Y254:AA254"/>
    <mergeCell ref="B260:L260"/>
    <mergeCell ref="Y260:AA260"/>
    <mergeCell ref="B169:L169"/>
    <mergeCell ref="Y169:AA169"/>
    <mergeCell ref="I165:L165"/>
    <mergeCell ref="Y165:AA165"/>
    <mergeCell ref="B177:L177"/>
    <mergeCell ref="Y177:AA177"/>
    <mergeCell ref="B180:L180"/>
    <mergeCell ref="Y180:AA180"/>
    <mergeCell ref="B183:L183"/>
    <mergeCell ref="Y183:AA183"/>
    <mergeCell ref="I178:L178"/>
    <mergeCell ref="Y178:AA178"/>
    <mergeCell ref="I181:L181"/>
    <mergeCell ref="Y181:AA181"/>
    <mergeCell ref="B231:L231"/>
    <mergeCell ref="Y231:AA231"/>
    <mergeCell ref="B237:L237"/>
    <mergeCell ref="Y237:AA237"/>
    <mergeCell ref="B91:L91"/>
    <mergeCell ref="Y91:AA91"/>
    <mergeCell ref="E84:L84"/>
    <mergeCell ref="Y84:AA84"/>
    <mergeCell ref="E88:L88"/>
    <mergeCell ref="Y88:AA88"/>
    <mergeCell ref="B52:L52"/>
    <mergeCell ref="Y52:AA52"/>
    <mergeCell ref="B71:L71"/>
    <mergeCell ref="Y71:AA71"/>
    <mergeCell ref="B74:L74"/>
    <mergeCell ref="Y74:AA74"/>
    <mergeCell ref="B77:L77"/>
    <mergeCell ref="Y77:AA77"/>
    <mergeCell ref="B72:L72"/>
    <mergeCell ref="Y72:AA72"/>
    <mergeCell ref="B75:L75"/>
    <mergeCell ref="Y75:AA75"/>
    <mergeCell ref="B59:L59"/>
    <mergeCell ref="Y59:AA59"/>
    <mergeCell ref="B60:L60"/>
    <mergeCell ref="Y60:AA60"/>
    <mergeCell ref="B41:L41"/>
    <mergeCell ref="Y41:AA41"/>
    <mergeCell ref="B54:L54"/>
    <mergeCell ref="Y54:AA54"/>
    <mergeCell ref="B51:L51"/>
    <mergeCell ref="Y51:AA51"/>
    <mergeCell ref="I53:L53"/>
    <mergeCell ref="Y53:AA53"/>
    <mergeCell ref="B87:L87"/>
    <mergeCell ref="Y87:AA87"/>
    <mergeCell ref="B18:L18"/>
    <mergeCell ref="Y18:AA18"/>
    <mergeCell ref="B23:L23"/>
    <mergeCell ref="Y23:AA23"/>
    <mergeCell ref="B25:L25"/>
    <mergeCell ref="Y25:AA25"/>
    <mergeCell ref="B33:L33"/>
    <mergeCell ref="Y33:AA33"/>
    <mergeCell ref="B36:L36"/>
    <mergeCell ref="Y36:AA36"/>
    <mergeCell ref="B32:L32"/>
    <mergeCell ref="Y32:AA32"/>
    <mergeCell ref="B30:L30"/>
    <mergeCell ref="Y30:AA30"/>
    <mergeCell ref="B220:L220"/>
    <mergeCell ref="Y220:AA220"/>
    <mergeCell ref="I224:L224"/>
    <mergeCell ref="Y224:AA224"/>
    <mergeCell ref="I215:L215"/>
    <mergeCell ref="Y215:AA215"/>
    <mergeCell ref="I218:L218"/>
    <mergeCell ref="Y218:AA218"/>
    <mergeCell ref="I34:L34"/>
    <mergeCell ref="Y34:AA34"/>
    <mergeCell ref="I39:L39"/>
    <mergeCell ref="Y39:AA39"/>
    <mergeCell ref="B48:L48"/>
    <mergeCell ref="Y48:AA48"/>
    <mergeCell ref="B47:L47"/>
    <mergeCell ref="Y47:AA47"/>
    <mergeCell ref="I50:L50"/>
    <mergeCell ref="Y50:AA50"/>
    <mergeCell ref="I46:L46"/>
    <mergeCell ref="Y46:AA46"/>
    <mergeCell ref="B55:L55"/>
    <mergeCell ref="Y55:AA55"/>
    <mergeCell ref="B57:L57"/>
    <mergeCell ref="Y57:AA57"/>
    <mergeCell ref="I212:L212"/>
    <mergeCell ref="Y212:AA212"/>
    <mergeCell ref="I227:L227"/>
    <mergeCell ref="Y227:AA227"/>
    <mergeCell ref="I230:L230"/>
    <mergeCell ref="Y230:AA230"/>
    <mergeCell ref="B229:L229"/>
    <mergeCell ref="Y229:AA229"/>
    <mergeCell ref="B228:L228"/>
    <mergeCell ref="Y228:AA228"/>
    <mergeCell ref="B226:L226"/>
    <mergeCell ref="Y226:AA226"/>
    <mergeCell ref="B214:L214"/>
    <mergeCell ref="Y214:AA214"/>
    <mergeCell ref="B217:L217"/>
    <mergeCell ref="Y217:AA217"/>
    <mergeCell ref="B222:L222"/>
    <mergeCell ref="Y222:AA222"/>
    <mergeCell ref="B225:L225"/>
    <mergeCell ref="Y225:AA225"/>
    <mergeCell ref="B223:L223"/>
    <mergeCell ref="Y223:AA223"/>
    <mergeCell ref="I221:L221"/>
    <mergeCell ref="Y221:AA221"/>
    <mergeCell ref="B194:L194"/>
    <mergeCell ref="Y194:AA194"/>
    <mergeCell ref="B186:L186"/>
    <mergeCell ref="Y186:AA186"/>
    <mergeCell ref="B190:L190"/>
    <mergeCell ref="Y190:AA190"/>
    <mergeCell ref="B199:L199"/>
    <mergeCell ref="Y199:AA199"/>
    <mergeCell ref="B202:L202"/>
    <mergeCell ref="Y202:AA202"/>
    <mergeCell ref="I193:L193"/>
    <mergeCell ref="Y193:AA193"/>
    <mergeCell ref="B200:L200"/>
    <mergeCell ref="Y200:AA200"/>
    <mergeCell ref="I198:L198"/>
    <mergeCell ref="Y198:AA198"/>
    <mergeCell ref="B195:L195"/>
    <mergeCell ref="Y195:AA195"/>
    <mergeCell ref="G197:L197"/>
    <mergeCell ref="Y197:AA197"/>
    <mergeCell ref="B176:L176"/>
    <mergeCell ref="Y176:AA176"/>
    <mergeCell ref="B171:L171"/>
    <mergeCell ref="Y171:AA171"/>
    <mergeCell ref="B174:L174"/>
    <mergeCell ref="Y174:AA174"/>
    <mergeCell ref="B185:L185"/>
    <mergeCell ref="Y185:AA185"/>
    <mergeCell ref="B189:L189"/>
    <mergeCell ref="Y189:AA189"/>
    <mergeCell ref="I184:L184"/>
    <mergeCell ref="Y184:AA184"/>
    <mergeCell ref="B179:L179"/>
    <mergeCell ref="Y179:AA179"/>
    <mergeCell ref="B182:L182"/>
    <mergeCell ref="Y182:AA182"/>
    <mergeCell ref="I188:L188"/>
    <mergeCell ref="Y188:AA188"/>
    <mergeCell ref="B100:L100"/>
    <mergeCell ref="Y100:AA100"/>
    <mergeCell ref="B118:L118"/>
    <mergeCell ref="Y118:AA118"/>
    <mergeCell ref="B120:L120"/>
    <mergeCell ref="Y120:AA120"/>
    <mergeCell ref="B119:L119"/>
    <mergeCell ref="Y119:AA119"/>
    <mergeCell ref="B108:L108"/>
    <mergeCell ref="Y108:AA108"/>
    <mergeCell ref="B111:L111"/>
    <mergeCell ref="Y111:AA111"/>
    <mergeCell ref="I259:L259"/>
    <mergeCell ref="Y259:AA259"/>
    <mergeCell ref="B68:L68"/>
    <mergeCell ref="Y68:AA68"/>
    <mergeCell ref="I236:L236"/>
    <mergeCell ref="Y236:AA236"/>
    <mergeCell ref="I239:L239"/>
    <mergeCell ref="Y239:AA239"/>
    <mergeCell ref="I253:L253"/>
    <mergeCell ref="Y253:AA253"/>
    <mergeCell ref="B240:L240"/>
    <mergeCell ref="Y240:AA240"/>
    <mergeCell ref="B246:L246"/>
    <mergeCell ref="Y246:AA246"/>
    <mergeCell ref="B96:L96"/>
    <mergeCell ref="Y96:AA96"/>
    <mergeCell ref="I89:L89"/>
    <mergeCell ref="Y89:AA89"/>
    <mergeCell ref="B121:L121"/>
    <mergeCell ref="Y121:AA121"/>
    <mergeCell ref="B99:L99"/>
    <mergeCell ref="Y99:AA99"/>
    <mergeCell ref="B104:L104"/>
    <mergeCell ref="Y104:AA104"/>
    <mergeCell ref="B252:L252"/>
    <mergeCell ref="Y252:AA252"/>
    <mergeCell ref="B248:L248"/>
    <mergeCell ref="Y248:AA248"/>
    <mergeCell ref="B17:L17"/>
    <mergeCell ref="Y17:AA17"/>
    <mergeCell ref="B22:L22"/>
    <mergeCell ref="Y22:AA22"/>
    <mergeCell ref="B24:L24"/>
    <mergeCell ref="Y24:AA24"/>
    <mergeCell ref="B26:L26"/>
    <mergeCell ref="Y26:AA26"/>
    <mergeCell ref="B29:L29"/>
    <mergeCell ref="Y29:AA29"/>
    <mergeCell ref="B27:L27"/>
    <mergeCell ref="Y27:AA27"/>
    <mergeCell ref="B63:L63"/>
    <mergeCell ref="Y63:AA63"/>
    <mergeCell ref="B65:L65"/>
    <mergeCell ref="Y65:AA65"/>
    <mergeCell ref="B62:L62"/>
    <mergeCell ref="Y62:AA62"/>
    <mergeCell ref="B107:L107"/>
    <mergeCell ref="Y107:AA107"/>
    <mergeCell ref="B206:L206"/>
    <mergeCell ref="Y206:AA206"/>
    <mergeCell ref="B203:L203"/>
    <mergeCell ref="Y203:AA203"/>
    <mergeCell ref="B251:L251"/>
    <mergeCell ref="Y251:AA251"/>
    <mergeCell ref="B241:L241"/>
    <mergeCell ref="Y241:AA241"/>
    <mergeCell ref="B247:L247"/>
    <mergeCell ref="Y247:AA247"/>
    <mergeCell ref="B208:L208"/>
    <mergeCell ref="Y208:AA208"/>
    <mergeCell ref="B210:L210"/>
    <mergeCell ref="Y210:AA210"/>
    <mergeCell ref="B232:L232"/>
    <mergeCell ref="Y232:AA232"/>
    <mergeCell ref="B238:L238"/>
    <mergeCell ref="Y238:AA238"/>
    <mergeCell ref="B219:L219"/>
    <mergeCell ref="Y219:AA219"/>
    <mergeCell ref="B209:L209"/>
    <mergeCell ref="Y209:AA209"/>
    <mergeCell ref="B211:L211"/>
    <mergeCell ref="Y211:AA211"/>
    <mergeCell ref="B173:L173"/>
    <mergeCell ref="Y173:AA173"/>
    <mergeCell ref="B164:L164"/>
    <mergeCell ref="Y164:AA164"/>
    <mergeCell ref="B167:L167"/>
    <mergeCell ref="Y167:AA167"/>
    <mergeCell ref="B213:L213"/>
    <mergeCell ref="Y213:AA213"/>
    <mergeCell ref="B216:L216"/>
    <mergeCell ref="Y216:AA216"/>
    <mergeCell ref="B207:L207"/>
    <mergeCell ref="Y207:AA207"/>
    <mergeCell ref="I175:L175"/>
    <mergeCell ref="Y175:AA175"/>
    <mergeCell ref="B166:L166"/>
    <mergeCell ref="Y166:AA166"/>
    <mergeCell ref="B168:L168"/>
    <mergeCell ref="Y168:AA168"/>
    <mergeCell ref="I201:L201"/>
    <mergeCell ref="Y201:AA201"/>
    <mergeCell ref="I205:L205"/>
    <mergeCell ref="Y205:AA205"/>
    <mergeCell ref="E204:L204"/>
    <mergeCell ref="Y204:AA204"/>
    <mergeCell ref="B146:L146"/>
    <mergeCell ref="Y146:AA146"/>
    <mergeCell ref="I152:L152"/>
    <mergeCell ref="Y152:AA152"/>
    <mergeCell ref="I157:L157"/>
    <mergeCell ref="Y157:AA157"/>
    <mergeCell ref="B153:L153"/>
    <mergeCell ref="Y153:AA153"/>
    <mergeCell ref="I172:L172"/>
    <mergeCell ref="Y172:AA172"/>
    <mergeCell ref="B163:L163"/>
    <mergeCell ref="Y163:AA163"/>
    <mergeCell ref="B170:L170"/>
    <mergeCell ref="Y170:AA170"/>
    <mergeCell ref="B131:L131"/>
    <mergeCell ref="Y131:AA131"/>
    <mergeCell ref="B151:L151"/>
    <mergeCell ref="Y151:AA151"/>
    <mergeCell ref="I135:L135"/>
    <mergeCell ref="Y135:AA135"/>
    <mergeCell ref="I141:L141"/>
    <mergeCell ref="Y141:AA141"/>
    <mergeCell ref="I144:L144"/>
    <mergeCell ref="Y144:AA144"/>
    <mergeCell ref="B142:L142"/>
    <mergeCell ref="Y142:AA142"/>
    <mergeCell ref="B136:L136"/>
    <mergeCell ref="Y136:AA136"/>
    <mergeCell ref="B145:L145"/>
    <mergeCell ref="Y145:AA145"/>
    <mergeCell ref="B148:L148"/>
    <mergeCell ref="Y148:AA148"/>
    <mergeCell ref="B150:L150"/>
    <mergeCell ref="Y150:AA150"/>
    <mergeCell ref="I147:L147"/>
    <mergeCell ref="Y147:AA147"/>
    <mergeCell ref="B143:L143"/>
    <mergeCell ref="Y143:AA143"/>
    <mergeCell ref="B64:L64"/>
    <mergeCell ref="Y64:AA64"/>
    <mergeCell ref="I98:L98"/>
    <mergeCell ref="Y98:AA98"/>
    <mergeCell ref="B97:L97"/>
    <mergeCell ref="Y97:AA97"/>
    <mergeCell ref="B124:L124"/>
    <mergeCell ref="Y124:AA124"/>
    <mergeCell ref="I109:L109"/>
    <mergeCell ref="Y109:AA109"/>
    <mergeCell ref="I112:L112"/>
    <mergeCell ref="Y112:AA112"/>
    <mergeCell ref="I117:L117"/>
    <mergeCell ref="Y117:AA117"/>
    <mergeCell ref="B110:L110"/>
    <mergeCell ref="Y110:AA110"/>
    <mergeCell ref="B105:L105"/>
    <mergeCell ref="Y105:AA105"/>
    <mergeCell ref="B114:L114"/>
    <mergeCell ref="Y114:AA114"/>
    <mergeCell ref="B113:L113"/>
    <mergeCell ref="Y113:AA113"/>
    <mergeCell ref="I122:L122"/>
    <mergeCell ref="Y122:AA122"/>
    <mergeCell ref="E258:L258"/>
    <mergeCell ref="Y258:AA258"/>
    <mergeCell ref="I245:L245"/>
    <mergeCell ref="Y245:AA245"/>
    <mergeCell ref="I250:L250"/>
    <mergeCell ref="Y250:AA250"/>
    <mergeCell ref="B256:L256"/>
    <mergeCell ref="Y256:AA256"/>
    <mergeCell ref="I31:L31"/>
    <mergeCell ref="Y31:AA31"/>
    <mergeCell ref="E244:L244"/>
    <mergeCell ref="Y244:AA244"/>
    <mergeCell ref="E249:L249"/>
    <mergeCell ref="Y249:AA249"/>
    <mergeCell ref="E156:L156"/>
    <mergeCell ref="Y156:AA156"/>
    <mergeCell ref="E192:L192"/>
    <mergeCell ref="Y192:AA192"/>
    <mergeCell ref="B35:L35"/>
    <mergeCell ref="Y35:AA35"/>
    <mergeCell ref="B40:L40"/>
    <mergeCell ref="Y40:AA40"/>
    <mergeCell ref="I61:L61"/>
    <mergeCell ref="Y61:AA61"/>
    <mergeCell ref="B257:L257"/>
    <mergeCell ref="Y257:AA257"/>
    <mergeCell ref="B191:L191"/>
    <mergeCell ref="Y191:AA191"/>
    <mergeCell ref="B234:L234"/>
    <mergeCell ref="Y234:AA234"/>
    <mergeCell ref="I85:L85"/>
    <mergeCell ref="Y85:AA85"/>
    <mergeCell ref="E94:L94"/>
    <mergeCell ref="Y94:AA94"/>
    <mergeCell ref="E102:L102"/>
    <mergeCell ref="Y102:AA102"/>
    <mergeCell ref="E116:L116"/>
    <mergeCell ref="Y116:AA116"/>
    <mergeCell ref="I103:L103"/>
    <mergeCell ref="Y103:AA103"/>
    <mergeCell ref="I106:L106"/>
    <mergeCell ref="Y106:AA106"/>
    <mergeCell ref="E196:L196"/>
    <mergeCell ref="Y196:AA196"/>
    <mergeCell ref="G187:L187"/>
    <mergeCell ref="Y187:AA187"/>
    <mergeCell ref="B243:L243"/>
    <mergeCell ref="Y243:AA243"/>
    <mergeCell ref="E15:L15"/>
    <mergeCell ref="Y15:AA15"/>
    <mergeCell ref="E20:L20"/>
    <mergeCell ref="Y20:AA20"/>
    <mergeCell ref="E38:L38"/>
    <mergeCell ref="Y38:AA38"/>
    <mergeCell ref="B82:L82"/>
    <mergeCell ref="Y82:AA82"/>
    <mergeCell ref="E43:L43"/>
    <mergeCell ref="Y43:AA43"/>
    <mergeCell ref="E45:L45"/>
    <mergeCell ref="Y45:AA45"/>
    <mergeCell ref="E49:L49"/>
    <mergeCell ref="Y49:AA49"/>
    <mergeCell ref="B79:L79"/>
    <mergeCell ref="Y79:AA79"/>
    <mergeCell ref="B56:L56"/>
    <mergeCell ref="Y56:AA56"/>
    <mergeCell ref="B58:L58"/>
    <mergeCell ref="Y58:AA58"/>
    <mergeCell ref="I67:L67"/>
    <mergeCell ref="Y67:AA67"/>
    <mergeCell ref="I70:L70"/>
    <mergeCell ref="Y70:AA70"/>
    <mergeCell ref="B86:L86"/>
    <mergeCell ref="Y86:AA86"/>
    <mergeCell ref="B90:L90"/>
    <mergeCell ref="Y90:AA90"/>
    <mergeCell ref="B92:L92"/>
    <mergeCell ref="Y92:AA92"/>
    <mergeCell ref="E235:L235"/>
    <mergeCell ref="Y235:AA235"/>
    <mergeCell ref="B242:L242"/>
    <mergeCell ref="Y242:AA242"/>
    <mergeCell ref="B137:L137"/>
    <mergeCell ref="Y137:AA137"/>
    <mergeCell ref="I125:L125"/>
    <mergeCell ref="Y125:AA125"/>
    <mergeCell ref="I128:L128"/>
    <mergeCell ref="Y128:AA128"/>
    <mergeCell ref="B126:L126"/>
    <mergeCell ref="Y126:AA126"/>
    <mergeCell ref="B123:L123"/>
    <mergeCell ref="Y123:AA123"/>
    <mergeCell ref="B127:L127"/>
    <mergeCell ref="Y127:AA127"/>
    <mergeCell ref="B130:L130"/>
    <mergeCell ref="Y130:AA130"/>
    <mergeCell ref="E66:L66"/>
    <mergeCell ref="Y66:AA66"/>
    <mergeCell ref="I73:L73"/>
    <mergeCell ref="Y73:AA73"/>
    <mergeCell ref="I76:L76"/>
    <mergeCell ref="Y76:AA76"/>
    <mergeCell ref="I81:L81"/>
    <mergeCell ref="Y81:AA81"/>
    <mergeCell ref="B78:L78"/>
    <mergeCell ref="Y78:AA78"/>
    <mergeCell ref="E80:L80"/>
    <mergeCell ref="Y80:AA80"/>
    <mergeCell ref="B69:L69"/>
    <mergeCell ref="Y69:AA69"/>
    <mergeCell ref="B138:L138"/>
    <mergeCell ref="Y138:AA138"/>
    <mergeCell ref="B233:L233"/>
    <mergeCell ref="Y233:AA233"/>
    <mergeCell ref="B101:L101"/>
    <mergeCell ref="Y101:AA101"/>
    <mergeCell ref="B115:L115"/>
    <mergeCell ref="Y115:AA115"/>
    <mergeCell ref="B133:L133"/>
    <mergeCell ref="Y133:AA133"/>
    <mergeCell ref="B139:L139"/>
    <mergeCell ref="Y139:AA139"/>
    <mergeCell ref="B155:L155"/>
    <mergeCell ref="Y155:AA155"/>
    <mergeCell ref="E134:L134"/>
    <mergeCell ref="Y134:AA134"/>
    <mergeCell ref="E140:L140"/>
    <mergeCell ref="Y140:AA140"/>
    <mergeCell ref="I160:L160"/>
    <mergeCell ref="Y160:AA160"/>
    <mergeCell ref="B132:L132"/>
    <mergeCell ref="Y132:AA132"/>
    <mergeCell ref="B129:L129"/>
    <mergeCell ref="Y129:AA129"/>
    <mergeCell ref="I95:L95"/>
    <mergeCell ref="Y95:AA95"/>
    <mergeCell ref="B12:L12"/>
    <mergeCell ref="Y12:AA12"/>
    <mergeCell ref="B13:L13"/>
    <mergeCell ref="Y13:AA13"/>
    <mergeCell ref="B42:L42"/>
    <mergeCell ref="Y42:AA42"/>
    <mergeCell ref="B44:L44"/>
    <mergeCell ref="Y44:AA44"/>
    <mergeCell ref="B14:L14"/>
    <mergeCell ref="Y14:AA14"/>
    <mergeCell ref="B19:L19"/>
    <mergeCell ref="Y19:AA19"/>
    <mergeCell ref="B37:L37"/>
    <mergeCell ref="Y37:AA37"/>
    <mergeCell ref="I16:L16"/>
    <mergeCell ref="Y16:AA16"/>
    <mergeCell ref="I21:L21"/>
    <mergeCell ref="Y21:AA21"/>
    <mergeCell ref="I28:L28"/>
    <mergeCell ref="Y28:AA28"/>
    <mergeCell ref="B93:L93"/>
    <mergeCell ref="Y93:AA93"/>
    <mergeCell ref="S10:S11"/>
    <mergeCell ref="Z10:AA10"/>
    <mergeCell ref="O10:O11"/>
    <mergeCell ref="P10:P11"/>
    <mergeCell ref="Q10:Q11"/>
    <mergeCell ref="R10:R11"/>
    <mergeCell ref="T10:T11"/>
    <mergeCell ref="U10:U11"/>
    <mergeCell ref="V10:V11"/>
    <mergeCell ref="W10:W11"/>
    <mergeCell ref="X10:X11"/>
  </mergeCells>
  <pageMargins left="0.78740157480314965" right="0.19685039370078741" top="0.19685039370078741" bottom="0.19685039370078741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 стр 2021</vt:lpstr>
      <vt:lpstr>'Вед стр 2021'!Заголовки_для_печати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2021-03-22T16:45:59Z</cp:lastPrinted>
  <dcterms:created xsi:type="dcterms:W3CDTF">2021-03-22T05:08:07Z</dcterms:created>
  <dcterms:modified xsi:type="dcterms:W3CDTF">2022-03-30T04:29:11Z</dcterms:modified>
</cp:coreProperties>
</file>